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отчет 1 кв\"/>
    </mc:Choice>
  </mc:AlternateContent>
  <bookViews>
    <workbookView xWindow="120" yWindow="108" windowWidth="15600" windowHeight="9780" activeTab="1"/>
  </bookViews>
  <sheets>
    <sheet name="Приложение 3" sheetId="2" r:id="rId1"/>
    <sheet name="Приложение 2" sheetId="1" r:id="rId2"/>
    <sheet name="Приложение 4" sheetId="3" r:id="rId3"/>
    <sheet name="Лист2" sheetId="5" r:id="rId4"/>
  </sheets>
  <definedNames>
    <definedName name="_xlnm._FilterDatabase" localSheetId="1" hidden="1">'Приложение 2'!$A$7:$J$182</definedName>
    <definedName name="_xlnm._FilterDatabase" localSheetId="0" hidden="1">'Приложение 3'!$A$6:$I$107</definedName>
    <definedName name="_xlnm._FilterDatabase" localSheetId="2" hidden="1">'Приложение 4'!$A$10:$D$42</definedName>
  </definedNames>
  <calcPr calcId="152511"/>
</workbook>
</file>

<file path=xl/calcChain.xml><?xml version="1.0" encoding="utf-8"?>
<calcChain xmlns="http://schemas.openxmlformats.org/spreadsheetml/2006/main">
  <c r="E18" i="3" l="1"/>
  <c r="J63" i="2"/>
  <c r="K63" i="2" s="1"/>
  <c r="I63" i="2"/>
  <c r="J41" i="2"/>
  <c r="I41" i="2"/>
  <c r="K41" i="2" s="1"/>
  <c r="J107" i="2"/>
  <c r="J106" i="2"/>
  <c r="J105" i="2" s="1"/>
  <c r="J104" i="2"/>
  <c r="J103" i="2"/>
  <c r="J102" i="2" s="1"/>
  <c r="J101" i="2"/>
  <c r="J100" i="2"/>
  <c r="J99" i="2"/>
  <c r="J98" i="2" s="1"/>
  <c r="J97" i="2"/>
  <c r="J96" i="2" s="1"/>
  <c r="J94" i="2"/>
  <c r="J93" i="2" s="1"/>
  <c r="J92" i="2"/>
  <c r="J91" i="2"/>
  <c r="J90" i="2"/>
  <c r="J89" i="2" s="1"/>
  <c r="J88" i="2"/>
  <c r="J86" i="2"/>
  <c r="J85" i="2" s="1"/>
  <c r="J84" i="2"/>
  <c r="J82" i="2"/>
  <c r="J81" i="2" s="1"/>
  <c r="J80" i="2"/>
  <c r="J78" i="2"/>
  <c r="J77" i="2" s="1"/>
  <c r="J75" i="2"/>
  <c r="J74" i="2" s="1"/>
  <c r="J73" i="2"/>
  <c r="J72" i="2" s="1"/>
  <c r="J71" i="2"/>
  <c r="K71" i="2" s="1"/>
  <c r="J70" i="2"/>
  <c r="J69" i="2"/>
  <c r="J68" i="2"/>
  <c r="J67" i="2" s="1"/>
  <c r="J66" i="2"/>
  <c r="J64" i="2"/>
  <c r="J62" i="2"/>
  <c r="J60" i="2"/>
  <c r="J59" i="2" s="1"/>
  <c r="J58" i="2"/>
  <c r="J57" i="2" s="1"/>
  <c r="J56" i="2"/>
  <c r="J55" i="2"/>
  <c r="J52" i="2"/>
  <c r="J50" i="2"/>
  <c r="J49" i="2" s="1"/>
  <c r="J48" i="2"/>
  <c r="J47" i="2"/>
  <c r="J46" i="2"/>
  <c r="J45" i="2"/>
  <c r="J44" i="2"/>
  <c r="J43" i="2"/>
  <c r="J42" i="2" s="1"/>
  <c r="J40" i="2"/>
  <c r="J39" i="2"/>
  <c r="J38" i="2" s="1"/>
  <c r="J36" i="2"/>
  <c r="J35" i="2"/>
  <c r="J31" i="2"/>
  <c r="J30" i="2"/>
  <c r="J26" i="2"/>
  <c r="J25" i="2" s="1"/>
  <c r="J22" i="2"/>
  <c r="J21" i="2" s="1"/>
  <c r="J20" i="2"/>
  <c r="J19" i="2" s="1"/>
  <c r="J17" i="2"/>
  <c r="J12" i="2"/>
  <c r="J10" i="2"/>
  <c r="J9" i="2" s="1"/>
  <c r="J8" i="2" s="1"/>
  <c r="K156" i="1"/>
  <c r="J156" i="1"/>
  <c r="J155" i="1" s="1"/>
  <c r="K132" i="1"/>
  <c r="K135" i="1"/>
  <c r="K134" i="1" s="1"/>
  <c r="K133" i="1" s="1"/>
  <c r="E34" i="3" s="1"/>
  <c r="E33" i="3" s="1"/>
  <c r="K136" i="1"/>
  <c r="K130" i="1"/>
  <c r="K127" i="1"/>
  <c r="K126" i="1" s="1"/>
  <c r="K128" i="1"/>
  <c r="K123" i="1"/>
  <c r="K122" i="1" s="1"/>
  <c r="K121" i="1" s="1"/>
  <c r="K118" i="1"/>
  <c r="K117" i="1" s="1"/>
  <c r="K119" i="1"/>
  <c r="K114" i="1"/>
  <c r="L114" i="1" s="1"/>
  <c r="K112" i="1"/>
  <c r="K108" i="1"/>
  <c r="K109" i="1"/>
  <c r="J14" i="1"/>
  <c r="J13" i="1" s="1"/>
  <c r="J12" i="1" s="1"/>
  <c r="J11" i="1" s="1"/>
  <c r="K14" i="1"/>
  <c r="K13" i="1" s="1"/>
  <c r="L15" i="1"/>
  <c r="L20" i="1"/>
  <c r="L21" i="1"/>
  <c r="L22" i="1"/>
  <c r="J24" i="1"/>
  <c r="L24" i="1" s="1"/>
  <c r="L25" i="1"/>
  <c r="J27" i="1"/>
  <c r="J26" i="1" s="1"/>
  <c r="J19" i="1" s="1"/>
  <c r="J18" i="1" s="1"/>
  <c r="K27" i="1"/>
  <c r="K26" i="1" s="1"/>
  <c r="L28" i="1"/>
  <c r="J32" i="1"/>
  <c r="J31" i="1" s="1"/>
  <c r="J30" i="1" s="1"/>
  <c r="J29" i="1" s="1"/>
  <c r="K32" i="1"/>
  <c r="K31" i="1" s="1"/>
  <c r="L33" i="1"/>
  <c r="J37" i="1"/>
  <c r="J36" i="1" s="1"/>
  <c r="J35" i="1" s="1"/>
  <c r="J34" i="1" s="1"/>
  <c r="K37" i="1"/>
  <c r="K36" i="1" s="1"/>
  <c r="L38" i="1"/>
  <c r="J42" i="1"/>
  <c r="J41" i="1" s="1"/>
  <c r="K42" i="1"/>
  <c r="K41" i="1" s="1"/>
  <c r="K40" i="1" s="1"/>
  <c r="K39" i="1" s="1"/>
  <c r="L43" i="1"/>
  <c r="J46" i="1"/>
  <c r="J45" i="1" s="1"/>
  <c r="J44" i="1" s="1"/>
  <c r="J47" i="1"/>
  <c r="K47" i="1"/>
  <c r="K46" i="1" s="1"/>
  <c r="K45" i="1" s="1"/>
  <c r="L48" i="1"/>
  <c r="J53" i="1"/>
  <c r="J52" i="1" s="1"/>
  <c r="J51" i="1" s="1"/>
  <c r="J50" i="1" s="1"/>
  <c r="J49" i="1" s="1"/>
  <c r="K53" i="1"/>
  <c r="L53" i="1" s="1"/>
  <c r="L54" i="1"/>
  <c r="L55" i="1"/>
  <c r="J60" i="1"/>
  <c r="J59" i="1" s="1"/>
  <c r="K60" i="1"/>
  <c r="K59" i="1" s="1"/>
  <c r="L61" i="1"/>
  <c r="L62" i="1"/>
  <c r="J63" i="1"/>
  <c r="J64" i="1"/>
  <c r="K64" i="1"/>
  <c r="K63" i="1" s="1"/>
  <c r="L65" i="1"/>
  <c r="J69" i="1"/>
  <c r="J68" i="1" s="1"/>
  <c r="J67" i="1" s="1"/>
  <c r="J70" i="1"/>
  <c r="K70" i="1"/>
  <c r="K69" i="1" s="1"/>
  <c r="L71" i="1"/>
  <c r="J75" i="1"/>
  <c r="J74" i="1" s="1"/>
  <c r="J73" i="1" s="1"/>
  <c r="J72" i="1" s="1"/>
  <c r="K75" i="1"/>
  <c r="K74" i="1" s="1"/>
  <c r="L76" i="1"/>
  <c r="J82" i="1"/>
  <c r="K82" i="1"/>
  <c r="L82" i="1" s="1"/>
  <c r="J83" i="1"/>
  <c r="K83" i="1"/>
  <c r="L84" i="1"/>
  <c r="J85" i="1"/>
  <c r="K85" i="1"/>
  <c r="L86" i="1"/>
  <c r="J90" i="1"/>
  <c r="J89" i="1" s="1"/>
  <c r="J88" i="1" s="1"/>
  <c r="K90" i="1"/>
  <c r="K89" i="1" s="1"/>
  <c r="K88" i="1" s="1"/>
  <c r="L91" i="1"/>
  <c r="J93" i="1"/>
  <c r="J92" i="1" s="1"/>
  <c r="K93" i="1"/>
  <c r="K92" i="1" s="1"/>
  <c r="J94" i="1"/>
  <c r="K94" i="1"/>
  <c r="L95" i="1"/>
  <c r="J96" i="1"/>
  <c r="K96" i="1"/>
  <c r="L97" i="1"/>
  <c r="J102" i="1"/>
  <c r="J101" i="1" s="1"/>
  <c r="J100" i="1" s="1"/>
  <c r="J99" i="1" s="1"/>
  <c r="K102" i="1"/>
  <c r="K101" i="1" s="1"/>
  <c r="L103" i="1"/>
  <c r="J104" i="1"/>
  <c r="K104" i="1"/>
  <c r="L105" i="1"/>
  <c r="J112" i="1"/>
  <c r="L113" i="1"/>
  <c r="J114" i="1"/>
  <c r="L115" i="1"/>
  <c r="L125" i="1"/>
  <c r="J130" i="1"/>
  <c r="L130" i="1" s="1"/>
  <c r="L131" i="1"/>
  <c r="J132" i="1"/>
  <c r="L132" i="1" s="1"/>
  <c r="J136" i="1"/>
  <c r="L136" i="1" s="1"/>
  <c r="L137" i="1"/>
  <c r="J142" i="1"/>
  <c r="J141" i="1" s="1"/>
  <c r="J140" i="1" s="1"/>
  <c r="K142" i="1"/>
  <c r="K141" i="1" s="1"/>
  <c r="L143" i="1"/>
  <c r="J148" i="1"/>
  <c r="K148" i="1"/>
  <c r="L149" i="1"/>
  <c r="J150" i="1"/>
  <c r="J147" i="1" s="1"/>
  <c r="J146" i="1" s="1"/>
  <c r="J145" i="1" s="1"/>
  <c r="J144" i="1" s="1"/>
  <c r="K150" i="1"/>
  <c r="L151" i="1"/>
  <c r="K155" i="1"/>
  <c r="L157" i="1"/>
  <c r="L159" i="1"/>
  <c r="J160" i="1"/>
  <c r="K160" i="1"/>
  <c r="L161" i="1"/>
  <c r="J163" i="1"/>
  <c r="J162" i="1" s="1"/>
  <c r="K163" i="1"/>
  <c r="K162" i="1" s="1"/>
  <c r="L164" i="1"/>
  <c r="J169" i="1"/>
  <c r="J168" i="1" s="1"/>
  <c r="J167" i="1" s="1"/>
  <c r="J166" i="1" s="1"/>
  <c r="J165" i="1" s="1"/>
  <c r="K169" i="1"/>
  <c r="K168" i="1" s="1"/>
  <c r="L170" i="1"/>
  <c r="J176" i="1"/>
  <c r="K176" i="1"/>
  <c r="L176" i="1" s="1"/>
  <c r="L177" i="1"/>
  <c r="L178" i="1"/>
  <c r="L179" i="1"/>
  <c r="J180" i="1"/>
  <c r="K180" i="1"/>
  <c r="L181" i="1"/>
  <c r="I64" i="2"/>
  <c r="I71" i="2"/>
  <c r="I70" i="2"/>
  <c r="J58" i="1" l="1"/>
  <c r="J57" i="1" s="1"/>
  <c r="J56" i="1" s="1"/>
  <c r="K52" i="1"/>
  <c r="K51" i="1" s="1"/>
  <c r="J175" i="1"/>
  <c r="J174" i="1" s="1"/>
  <c r="J173" i="1" s="1"/>
  <c r="J172" i="1" s="1"/>
  <c r="J171" i="1" s="1"/>
  <c r="L160" i="1"/>
  <c r="L104" i="1"/>
  <c r="L94" i="1"/>
  <c r="K111" i="1"/>
  <c r="K107" i="1" s="1"/>
  <c r="K106" i="1" s="1"/>
  <c r="E31" i="3" s="1"/>
  <c r="J34" i="2"/>
  <c r="K64" i="2"/>
  <c r="K70" i="2"/>
  <c r="J24" i="2"/>
  <c r="J33" i="2"/>
  <c r="J16" i="2"/>
  <c r="J29" i="2"/>
  <c r="J51" i="2"/>
  <c r="J37" i="2" s="1"/>
  <c r="J65" i="2"/>
  <c r="J79" i="2"/>
  <c r="J83" i="2"/>
  <c r="J76" i="2" s="1"/>
  <c r="J87" i="2"/>
  <c r="J54" i="2"/>
  <c r="J61" i="2"/>
  <c r="J95" i="2"/>
  <c r="J18" i="2"/>
  <c r="J135" i="1"/>
  <c r="J134" i="1" s="1"/>
  <c r="J133" i="1" s="1"/>
  <c r="D34" i="3" s="1"/>
  <c r="D33" i="3" s="1"/>
  <c r="F33" i="3" s="1"/>
  <c r="K116" i="1"/>
  <c r="E32" i="3" s="1"/>
  <c r="L156" i="1"/>
  <c r="L112" i="1"/>
  <c r="L180" i="1"/>
  <c r="K147" i="1"/>
  <c r="L147" i="1" s="1"/>
  <c r="L142" i="1"/>
  <c r="J111" i="1"/>
  <c r="L96" i="1"/>
  <c r="J17" i="1"/>
  <c r="J16" i="1" s="1"/>
  <c r="J10" i="1" s="1"/>
  <c r="J23" i="1"/>
  <c r="L23" i="1" s="1"/>
  <c r="L26" i="1"/>
  <c r="L162" i="1"/>
  <c r="L163" i="1"/>
  <c r="K154" i="1"/>
  <c r="L85" i="1"/>
  <c r="J154" i="1"/>
  <c r="J153" i="1" s="1"/>
  <c r="J152" i="1" s="1"/>
  <c r="L169" i="1"/>
  <c r="L150" i="1"/>
  <c r="L93" i="1"/>
  <c r="L90" i="1"/>
  <c r="L83" i="1"/>
  <c r="L63" i="1"/>
  <c r="L111" i="1"/>
  <c r="L92" i="1"/>
  <c r="L47" i="1"/>
  <c r="L27" i="1"/>
  <c r="K167" i="1"/>
  <c r="L168" i="1"/>
  <c r="K44" i="1"/>
  <c r="L45" i="1"/>
  <c r="K100" i="1"/>
  <c r="L101" i="1"/>
  <c r="K87" i="1"/>
  <c r="E28" i="3" s="1"/>
  <c r="L88" i="1"/>
  <c r="K68" i="1"/>
  <c r="L69" i="1"/>
  <c r="J139" i="1"/>
  <c r="J138" i="1"/>
  <c r="L41" i="1"/>
  <c r="J40" i="1"/>
  <c r="J39" i="1" s="1"/>
  <c r="K35" i="1"/>
  <c r="L36" i="1"/>
  <c r="L39" i="1"/>
  <c r="L135" i="1"/>
  <c r="K30" i="1"/>
  <c r="L31" i="1"/>
  <c r="K12" i="1"/>
  <c r="L13" i="1"/>
  <c r="K140" i="1"/>
  <c r="L141" i="1"/>
  <c r="K73" i="1"/>
  <c r="L74" i="1"/>
  <c r="K58" i="1"/>
  <c r="L59" i="1"/>
  <c r="K50" i="1"/>
  <c r="E21" i="3" s="1"/>
  <c r="E20" i="3" s="1"/>
  <c r="L51" i="1"/>
  <c r="J87" i="1"/>
  <c r="L102" i="1"/>
  <c r="L42" i="1"/>
  <c r="K19" i="1"/>
  <c r="L14" i="1"/>
  <c r="K175" i="1"/>
  <c r="L148" i="1"/>
  <c r="L70" i="1"/>
  <c r="L64" i="1"/>
  <c r="L60" i="1"/>
  <c r="L52" i="1"/>
  <c r="L46" i="1"/>
  <c r="L40" i="1"/>
  <c r="L32" i="1"/>
  <c r="L155" i="1"/>
  <c r="L89" i="1"/>
  <c r="L75" i="1"/>
  <c r="L37" i="1"/>
  <c r="I69" i="2"/>
  <c r="K69" i="2" s="1"/>
  <c r="I39" i="2"/>
  <c r="I38" i="2" s="1"/>
  <c r="K38" i="2" s="1"/>
  <c r="E29" i="3" l="1"/>
  <c r="L44" i="1"/>
  <c r="E19" i="3"/>
  <c r="L154" i="1"/>
  <c r="J53" i="2"/>
  <c r="F34" i="3"/>
  <c r="J28" i="2"/>
  <c r="J23" i="2"/>
  <c r="K39" i="2"/>
  <c r="J14" i="2"/>
  <c r="J15" i="2"/>
  <c r="J32" i="2"/>
  <c r="K139" i="1"/>
  <c r="K138" i="1"/>
  <c r="K153" i="1"/>
  <c r="L153" i="1" s="1"/>
  <c r="K146" i="1"/>
  <c r="L146" i="1" s="1"/>
  <c r="K18" i="1"/>
  <c r="L19" i="1"/>
  <c r="K49" i="1"/>
  <c r="L49" i="1" s="1"/>
  <c r="L50" i="1"/>
  <c r="K72" i="1"/>
  <c r="E26" i="3" s="1"/>
  <c r="L73" i="1"/>
  <c r="K11" i="1"/>
  <c r="E13" i="3" s="1"/>
  <c r="L12" i="1"/>
  <c r="L133" i="1"/>
  <c r="L134" i="1"/>
  <c r="K67" i="1"/>
  <c r="L68" i="1"/>
  <c r="K99" i="1"/>
  <c r="E30" i="3" s="1"/>
  <c r="L100" i="1"/>
  <c r="L175" i="1"/>
  <c r="K174" i="1"/>
  <c r="K57" i="1"/>
  <c r="E23" i="3" s="1"/>
  <c r="E22" i="3" s="1"/>
  <c r="L58" i="1"/>
  <c r="L139" i="1"/>
  <c r="L140" i="1"/>
  <c r="K29" i="1"/>
  <c r="L30" i="1"/>
  <c r="K152" i="1"/>
  <c r="K34" i="1"/>
  <c r="L35" i="1"/>
  <c r="K145" i="1"/>
  <c r="E38" i="3" s="1"/>
  <c r="E37" i="3" s="1"/>
  <c r="K166" i="1"/>
  <c r="E42" i="3" s="1"/>
  <c r="E41" i="3" s="1"/>
  <c r="L167" i="1"/>
  <c r="L87" i="1"/>
  <c r="D17" i="3"/>
  <c r="I43" i="2"/>
  <c r="K43" i="2" s="1"/>
  <c r="I66" i="2"/>
  <c r="I62" i="2"/>
  <c r="I58" i="2"/>
  <c r="I56" i="2"/>
  <c r="K56" i="2" s="1"/>
  <c r="I55" i="2"/>
  <c r="K55" i="2" s="1"/>
  <c r="I107" i="2"/>
  <c r="I104" i="2"/>
  <c r="I101" i="2"/>
  <c r="I99" i="2"/>
  <c r="I97" i="2"/>
  <c r="I94" i="2"/>
  <c r="I92" i="2"/>
  <c r="I90" i="2"/>
  <c r="I88" i="2"/>
  <c r="I86" i="2"/>
  <c r="I84" i="2"/>
  <c r="I80" i="2"/>
  <c r="I78" i="2"/>
  <c r="I82" i="2"/>
  <c r="I75" i="2"/>
  <c r="I73" i="2"/>
  <c r="I44" i="2"/>
  <c r="K44" i="2" s="1"/>
  <c r="I45" i="2"/>
  <c r="K45" i="2" s="1"/>
  <c r="I46" i="2"/>
  <c r="K46" i="2" s="1"/>
  <c r="I47" i="2"/>
  <c r="K47" i="2" s="1"/>
  <c r="I48" i="2"/>
  <c r="K48" i="2" s="1"/>
  <c r="I50" i="2"/>
  <c r="I52" i="2"/>
  <c r="L34" i="1" l="1"/>
  <c r="E17" i="3"/>
  <c r="F17" i="3" s="1"/>
  <c r="L138" i="1"/>
  <c r="E36" i="3"/>
  <c r="E35" i="3" s="1"/>
  <c r="L152" i="1"/>
  <c r="E40" i="3"/>
  <c r="E39" i="3" s="1"/>
  <c r="L29" i="1"/>
  <c r="E16" i="3"/>
  <c r="L67" i="1"/>
  <c r="E25" i="3"/>
  <c r="I49" i="2"/>
  <c r="K49" i="2" s="1"/>
  <c r="K50" i="2"/>
  <c r="I81" i="2"/>
  <c r="K81" i="2" s="1"/>
  <c r="K82" i="2"/>
  <c r="I85" i="2"/>
  <c r="K85" i="2" s="1"/>
  <c r="K86" i="2"/>
  <c r="I93" i="2"/>
  <c r="K93" i="2" s="1"/>
  <c r="K94" i="2"/>
  <c r="I103" i="2"/>
  <c r="K104" i="2"/>
  <c r="I57" i="2"/>
  <c r="K57" i="2" s="1"/>
  <c r="K58" i="2"/>
  <c r="J27" i="2"/>
  <c r="I51" i="2"/>
  <c r="K51" i="2" s="1"/>
  <c r="K52" i="2"/>
  <c r="I74" i="2"/>
  <c r="K74" i="2" s="1"/>
  <c r="K75" i="2"/>
  <c r="I83" i="2"/>
  <c r="K83" i="2" s="1"/>
  <c r="K84" i="2"/>
  <c r="I91" i="2"/>
  <c r="K91" i="2" s="1"/>
  <c r="K92" i="2"/>
  <c r="I100" i="2"/>
  <c r="K100" i="2" s="1"/>
  <c r="K101" i="2"/>
  <c r="I72" i="2"/>
  <c r="K72" i="2" s="1"/>
  <c r="K73" i="2"/>
  <c r="I79" i="2"/>
  <c r="K79" i="2" s="1"/>
  <c r="K80" i="2"/>
  <c r="I89" i="2"/>
  <c r="K89" i="2" s="1"/>
  <c r="K90" i="2"/>
  <c r="I98" i="2"/>
  <c r="K98" i="2" s="1"/>
  <c r="K99" i="2"/>
  <c r="I65" i="2"/>
  <c r="K65" i="2" s="1"/>
  <c r="K66" i="2"/>
  <c r="I77" i="2"/>
  <c r="K77" i="2" s="1"/>
  <c r="K78" i="2"/>
  <c r="I87" i="2"/>
  <c r="K87" i="2" s="1"/>
  <c r="K88" i="2"/>
  <c r="I96" i="2"/>
  <c r="K96" i="2" s="1"/>
  <c r="K97" i="2"/>
  <c r="I106" i="2"/>
  <c r="K107" i="2"/>
  <c r="I61" i="2"/>
  <c r="K61" i="2" s="1"/>
  <c r="K62" i="2"/>
  <c r="J7" i="2"/>
  <c r="K56" i="1"/>
  <c r="L56" i="1" s="1"/>
  <c r="L57" i="1"/>
  <c r="K165" i="1"/>
  <c r="L165" i="1" s="1"/>
  <c r="L166" i="1"/>
  <c r="K144" i="1"/>
  <c r="L144" i="1" s="1"/>
  <c r="L145" i="1"/>
  <c r="K173" i="1"/>
  <c r="E14" i="3" s="1"/>
  <c r="L174" i="1"/>
  <c r="L99" i="1"/>
  <c r="L72" i="1"/>
  <c r="K17" i="1"/>
  <c r="L18" i="1"/>
  <c r="L11" i="1"/>
  <c r="I95" i="2"/>
  <c r="K95" i="2" s="1"/>
  <c r="I54" i="2"/>
  <c r="K54" i="2" s="1"/>
  <c r="E12" i="3" l="1"/>
  <c r="I76" i="2"/>
  <c r="K76" i="2" s="1"/>
  <c r="I105" i="2"/>
  <c r="K105" i="2" s="1"/>
  <c r="K106" i="2"/>
  <c r="I102" i="2"/>
  <c r="K102" i="2" s="1"/>
  <c r="K103" i="2"/>
  <c r="K172" i="1"/>
  <c r="L173" i="1"/>
  <c r="K16" i="1"/>
  <c r="E15" i="3" s="1"/>
  <c r="L17" i="1"/>
  <c r="I35" i="2"/>
  <c r="K35" i="2" s="1"/>
  <c r="I36" i="2"/>
  <c r="K36" i="2" s="1"/>
  <c r="L16" i="1" l="1"/>
  <c r="K10" i="1"/>
  <c r="K171" i="1"/>
  <c r="L171" i="1" s="1"/>
  <c r="L172" i="1"/>
  <c r="I34" i="2"/>
  <c r="I13" i="2"/>
  <c r="I11" i="2"/>
  <c r="K11" i="2" s="1"/>
  <c r="I31" i="2"/>
  <c r="K31" i="2" s="1"/>
  <c r="I20" i="2"/>
  <c r="I22" i="2"/>
  <c r="I21" i="2" l="1"/>
  <c r="K21" i="2" s="1"/>
  <c r="K22" i="2"/>
  <c r="I12" i="2"/>
  <c r="K12" i="2" s="1"/>
  <c r="K13" i="2"/>
  <c r="I19" i="2"/>
  <c r="K19" i="2" s="1"/>
  <c r="K20" i="2"/>
  <c r="I33" i="2"/>
  <c r="K33" i="2" s="1"/>
  <c r="K34" i="2"/>
  <c r="L10" i="1"/>
  <c r="I18" i="2"/>
  <c r="K18" i="2" s="1"/>
  <c r="D21" i="3" l="1"/>
  <c r="D16" i="3"/>
  <c r="F16" i="3" s="1"/>
  <c r="D42" i="3"/>
  <c r="F42" i="3" s="1"/>
  <c r="D36" i="3"/>
  <c r="F36" i="3" s="1"/>
  <c r="D38" i="3"/>
  <c r="F38" i="3" s="1"/>
  <c r="D20" i="3" l="1"/>
  <c r="F20" i="3" s="1"/>
  <c r="F21" i="3"/>
  <c r="I10" i="2"/>
  <c r="I9" i="2" l="1"/>
  <c r="K9" i="2" s="1"/>
  <c r="K10" i="2"/>
  <c r="D30" i="3"/>
  <c r="F30" i="3" s="1"/>
  <c r="I8" i="2"/>
  <c r="K8" i="2" s="1"/>
  <c r="D41" i="3"/>
  <c r="F41" i="3" s="1"/>
  <c r="D25" i="3" l="1"/>
  <c r="F25" i="3" s="1"/>
  <c r="D40" i="3"/>
  <c r="D28" i="3"/>
  <c r="F28" i="3" s="1"/>
  <c r="D37" i="3"/>
  <c r="F37" i="3" s="1"/>
  <c r="D39" i="3" l="1"/>
  <c r="F39" i="3" s="1"/>
  <c r="F40" i="3"/>
  <c r="D23" i="3"/>
  <c r="D35" i="3"/>
  <c r="F35" i="3" s="1"/>
  <c r="D22" i="3" l="1"/>
  <c r="F22" i="3" s="1"/>
  <c r="F23" i="3"/>
  <c r="D13" i="3"/>
  <c r="F13" i="3" s="1"/>
  <c r="D26" i="3"/>
  <c r="F26" i="3" s="1"/>
  <c r="D14" i="3"/>
  <c r="F14" i="3" s="1"/>
  <c r="D19" i="3"/>
  <c r="F19" i="3" s="1"/>
  <c r="D18" i="3"/>
  <c r="F18" i="3" s="1"/>
  <c r="I42" i="2"/>
  <c r="K42" i="2" s="1"/>
  <c r="D15" i="3" l="1"/>
  <c r="F15" i="3" s="1"/>
  <c r="D12" i="3"/>
  <c r="F12" i="3" s="1"/>
  <c r="I40" i="2"/>
  <c r="I17" i="2"/>
  <c r="J80" i="1"/>
  <c r="J79" i="1" s="1"/>
  <c r="J78" i="1" s="1"/>
  <c r="J77" i="1" s="1"/>
  <c r="I37" i="2" l="1"/>
  <c r="K37" i="2" s="1"/>
  <c r="K40" i="2"/>
  <c r="I16" i="2"/>
  <c r="K17" i="2"/>
  <c r="J66" i="1"/>
  <c r="D27" i="3"/>
  <c r="K80" i="1"/>
  <c r="K79" i="1" s="1"/>
  <c r="L81" i="1"/>
  <c r="D24" i="3" l="1"/>
  <c r="I15" i="2"/>
  <c r="K16" i="2"/>
  <c r="K78" i="1"/>
  <c r="L79" i="1"/>
  <c r="L80" i="1"/>
  <c r="L78" i="1"/>
  <c r="K77" i="1"/>
  <c r="E27" i="3" s="1"/>
  <c r="E24" i="3" s="1"/>
  <c r="E11" i="3" s="1"/>
  <c r="F27" i="3" l="1"/>
  <c r="F24" i="3"/>
  <c r="I14" i="2"/>
  <c r="K14" i="2" s="1"/>
  <c r="K15" i="2"/>
  <c r="L77" i="1"/>
  <c r="K66" i="1"/>
  <c r="L66" i="1" l="1"/>
  <c r="K98" i="1"/>
  <c r="K9" i="1" s="1"/>
  <c r="K8" i="1" s="1"/>
  <c r="J128" i="1"/>
  <c r="J127" i="1" s="1"/>
  <c r="I68" i="2"/>
  <c r="L124" i="1"/>
  <c r="L129" i="1"/>
  <c r="I60" i="2"/>
  <c r="J119" i="1"/>
  <c r="L110" i="1"/>
  <c r="J109" i="1"/>
  <c r="J108" i="1" s="1"/>
  <c r="I59" i="2" l="1"/>
  <c r="K59" i="2" s="1"/>
  <c r="K60" i="2"/>
  <c r="I67" i="2"/>
  <c r="K67" i="2" s="1"/>
  <c r="K68" i="2"/>
  <c r="L119" i="1"/>
  <c r="J118" i="1"/>
  <c r="J126" i="1"/>
  <c r="L126" i="1" s="1"/>
  <c r="L127" i="1"/>
  <c r="L108" i="1"/>
  <c r="J107" i="1"/>
  <c r="I53" i="2"/>
  <c r="L109" i="1"/>
  <c r="L128" i="1"/>
  <c r="L120" i="1"/>
  <c r="J123" i="1"/>
  <c r="I26" i="2"/>
  <c r="I30" i="2"/>
  <c r="I25" i="2" l="1"/>
  <c r="K26" i="2"/>
  <c r="I29" i="2"/>
  <c r="K30" i="2"/>
  <c r="I32" i="2"/>
  <c r="K32" i="2" s="1"/>
  <c r="K53" i="2"/>
  <c r="L107" i="1"/>
  <c r="J106" i="1"/>
  <c r="L118" i="1"/>
  <c r="J117" i="1"/>
  <c r="L123" i="1"/>
  <c r="J122" i="1"/>
  <c r="I24" i="2" l="1"/>
  <c r="K25" i="2"/>
  <c r="I28" i="2"/>
  <c r="K29" i="2"/>
  <c r="L117" i="1"/>
  <c r="J121" i="1"/>
  <c r="L121" i="1" s="1"/>
  <c r="L122" i="1"/>
  <c r="D31" i="3"/>
  <c r="F31" i="3" s="1"/>
  <c r="L106" i="1"/>
  <c r="J116" i="1" l="1"/>
  <c r="I27" i="2"/>
  <c r="K27" i="2" s="1"/>
  <c r="K28" i="2"/>
  <c r="I23" i="2"/>
  <c r="K24" i="2"/>
  <c r="D32" i="3"/>
  <c r="F32" i="3" s="1"/>
  <c r="L116" i="1"/>
  <c r="J98" i="1"/>
  <c r="D29" i="3"/>
  <c r="D11" i="3" l="1"/>
  <c r="F11" i="3" s="1"/>
  <c r="F29" i="3"/>
  <c r="K23" i="2"/>
  <c r="I7" i="2"/>
  <c r="K7" i="2" s="1"/>
  <c r="J9" i="1"/>
  <c r="L98" i="1"/>
  <c r="J8" i="1" l="1"/>
  <c r="L9" i="1"/>
  <c r="L8" i="1" l="1"/>
</calcChain>
</file>

<file path=xl/sharedStrings.xml><?xml version="1.0" encoding="utf-8"?>
<sst xmlns="http://schemas.openxmlformats.org/spreadsheetml/2006/main" count="2172" uniqueCount="191">
  <si>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</si>
  <si>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</si>
  <si>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</si>
  <si>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</si>
  <si>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</si>
  <si>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</si>
  <si>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</si>
  <si>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</si>
  <si>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</si>
  <si>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</si>
  <si>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</si>
  <si>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</si>
  <si>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</si>
  <si>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</si>
  <si>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</si>
  <si>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</si>
  <si>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</si>
  <si>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</si>
  <si>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</si>
  <si>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</si>
  <si>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</si>
  <si>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</si>
  <si>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</si>
  <si>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</si>
  <si>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</si>
  <si>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</si>
  <si>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</si>
  <si>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</si>
  <si>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</si>
  <si>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</si>
  <si>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</si>
  <si>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</si>
  <si>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</si>
  <si>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</si>
  <si>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</si>
  <si>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</si>
  <si>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</si>
  <si>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</si>
  <si>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</si>
  <si>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</si>
  <si>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</si>
  <si>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</si>
  <si>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</si>
  <si>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</si>
  <si>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</si>
  <si>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</si>
  <si>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</si>
  <si>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</si>
  <si>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</si>
  <si>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</si>
  <si>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</si>
  <si>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</si>
  <si>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Собрание депутатов Кусинского муниципального района 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</si>
  <si>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</si>
  <si>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</si>
  <si>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</si>
  <si>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</si>
  <si>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</si>
  <si>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</si>
  <si>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</si>
  <si>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</si>
  <si>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</si>
  <si>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</si>
  <si>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</si>
  <si>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</si>
  <si>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</si>
  <si>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</si>
  <si>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</si>
  <si>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</si>
  <si>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</si>
  <si>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</si>
  <si>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</si>
  <si>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</si>
  <si>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</si>
  <si>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</si>
  <si>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</si>
  <si>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</si>
  <si>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</si>
  <si>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</si>
  <si>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</si>
  <si>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</si>
  <si>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</si>
  <si>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</si>
  <si>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</si>
  <si>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</si>
  <si>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</si>
  <si>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</si>
  <si>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</si>
  <si>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</si>
  <si>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</si>
  <si>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</si>
  <si>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</si>
  <si>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</si>
  <si>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</si>
  <si>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</si>
  <si>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</si>
  <si>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</si>
  <si>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</si>
  <si>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</si>
  <si>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</si>
  <si>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</si>
  <si>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</si>
  <si>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</si>
  <si>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</si>
  <si>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</si>
  <si>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</si>
  <si>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</si>
  <si>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</si>
  <si>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</si>
  <si>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</si>
  <si>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</si>
  <si>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</si>
  <si>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</si>
  <si>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</si>
  <si>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</si>
  <si>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</si>
  <si>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</si>
  <si>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</si>
  <si>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</si>
  <si>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</si>
  <si>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</si>
  <si>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</si>
  <si>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</si>
  <si>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</si>
  <si>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</si>
  <si>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</si>
  <si>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</si>
  <si>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</si>
  <si>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</si>
  <si>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</si>
  <si>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</si>
  <si>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</si>
  <si>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</si>
  <si>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</si>
  <si>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</si>
  <si>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</si>
  <si>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</si>
  <si>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</si>
  <si>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</si>
  <si>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</si>
  <si>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</si>
  <si>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</si>
  <si>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</si>
  <si>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</si>
  <si>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</si>
  <si>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</si>
  <si>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</si>
  <si>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</si>
  <si>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</si>
  <si>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</si>
  <si>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</si>
  <si>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</si>
  <si>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</si>
  <si>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</si>
  <si>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</si>
  <si>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</si>
  <si>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</si>
  <si>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</si>
  <si>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</si>
  <si>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</si>
  <si>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Глава Кусинского городского поселения                                                                       В.Г. Васенев</t>
  </si>
  <si>
    <t>Глава Кусинского городского поселения                                                                                         В.Г. Васенев</t>
  </si>
  <si>
    <t>Глава Кусиснкого городского поселения                                         В.Г. Васенев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</si>
  <si>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</si>
  <si>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</si>
  <si>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</si>
  <si>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</si>
  <si>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</si>
  <si>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</si>
  <si>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</si>
  <si>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</si>
  <si>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</si>
  <si>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</si>
  <si>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</si>
  <si>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</si>
  <si>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</si>
  <si>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</si>
  <si>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</si>
  <si>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Охрана окружающей среды</t>
  </si>
  <si>
    <t>Другие вопросы в области охраны окружающей среды</t>
  </si>
  <si>
    <t>Прочие мероприятия в области окружающей среды</t>
  </si>
  <si>
    <t>Прочие мероприятия</t>
  </si>
  <si>
    <t>%</t>
  </si>
  <si>
    <t xml:space="preserve">Распределение бюджетных ассигнований по разделам и подразделам 
классификации расходов бюджетов на 1 квартал  2017 года </t>
  </si>
  <si>
    <t xml:space="preserve">Ведомственная структура расходов
бюджета Кусинского городского поселения на 1 квартал 2017 года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</si>
  <si>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1 квартал 2017 года </t>
  </si>
  <si>
    <t xml:space="preserve">Назначено
</t>
  </si>
  <si>
    <t xml:space="preserve">Исполнено </t>
  </si>
  <si>
    <t xml:space="preserve">Исполнено
</t>
  </si>
  <si>
    <t xml:space="preserve">назнченно
</t>
  </si>
  <si>
    <t xml:space="preserve">исполнено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</si>
</sst>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right" vertical="center" readingOrder="1"/>
    </xf>
    <xf numFmtId="49" fontId="3" fillId="3" borderId="0" xfId="0" applyNumberFormat="1" applyFont="1" applyFill="1" applyBorder="1" applyAlignment="1">
      <alignment horizontal="right" vertical="center" wrapText="1"/>
    </xf>
    <xf numFmtId="4" fontId="3" fillId="3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vertical="top"/>
    </xf>
    <xf numFmtId="49" fontId="3" fillId="3" borderId="0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 applyBorder="1" applyAlignment="1">
      <alignment horizontal="right" vertical="top" wrapText="1"/>
    </xf>
    <xf numFmtId="0" fontId="6" fillId="3" borderId="0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10" fillId="3" borderId="0" xfId="0" applyNumberFormat="1" applyFont="1" applyFill="1"/>
    <xf numFmtId="4" fontId="3" fillId="3" borderId="3" xfId="0" applyNumberFormat="1" applyFont="1" applyFill="1" applyBorder="1" applyAlignment="1">
      <alignment vertical="center"/>
    </xf>
    <xf numFmtId="4" fontId="3" fillId="3" borderId="3" xfId="0" applyNumberFormat="1" applyFont="1" applyFill="1" applyBorder="1" applyAlignment="1">
      <alignment horizontal="right" vertical="center"/>
    </xf>
    <xf numFmtId="4" fontId="5" fillId="3" borderId="3" xfId="0" applyNumberFormat="1" applyFont="1" applyFill="1" applyBorder="1" applyAlignment="1">
      <alignment vertical="center"/>
    </xf>
    <xf numFmtId="4" fontId="3" fillId="3" borderId="1" xfId="0" applyNumberFormat="1" applyFont="1" applyFill="1" applyBorder="1" applyAlignment="1">
      <alignment horizontal="right" vertical="top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 readingOrder="1"/>
    </xf>
    <xf numFmtId="4" fontId="3" fillId="0" borderId="1" xfId="0" applyNumberFormat="1" applyFont="1" applyFill="1" applyBorder="1" applyAlignment="1">
      <alignment vertical="center" readingOrder="1"/>
    </xf>
    <xf numFmtId="4" fontId="3" fillId="3" borderId="1" xfId="0" applyNumberFormat="1" applyFont="1" applyFill="1" applyBorder="1" applyAlignment="1">
      <alignment vertical="center"/>
    </xf>
    <xf numFmtId="4" fontId="3" fillId="3" borderId="1" xfId="0" applyNumberFormat="1" applyFont="1" applyFill="1" applyBorder="1"/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vertical="top" wrapText="1"/>
    </xf>
    <xf numFmtId="0" fontId="3" fillId="3" borderId="9" xfId="0" applyFont="1" applyFill="1" applyBorder="1" applyAlignment="1">
      <alignment horizontal="right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0" borderId="4" xfId="0" applyFont="1" applyFill="1" applyBorder="1" applyAlignment="1">
      <alignment horizontal="center" vertical="center" wrapText="1"/>
    </xf>
    <xf numFmtId="0" fontId="0" fillId="0" borderId="7" xfId="0" applyBorder="1"/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view="pageBreakPreview" zoomScale="62" zoomScaleNormal="85" zoomScaleSheetLayoutView="62" workbookViewId="0">
      <selection activeCell="I8" sqref="I8"/>
    </sheetView>
  </sheetViews>
  <sheetFormatPr defaultColWidth="9.109375" defaultRowHeight="17.399999999999999" x14ac:dyDescent="0.3"/>
  <cols>
    <col min="1" max="1" width="91.6640625" style="8" customWidth="1"/>
    <col min="2" max="2" width="8.33203125" style="7" customWidth="1"/>
    <col min="3" max="3" width="8" style="7" customWidth="1"/>
    <col min="4" max="4" width="7.6640625" style="7" customWidth="1"/>
    <col min="5" max="5" width="10.5546875" style="7" customWidth="1"/>
    <col min="6" max="8" width="9.88671875" style="7" customWidth="1"/>
    <col min="9" max="9" width="25.33203125" style="7" customWidth="1"/>
    <col min="10" max="10" width="22.5546875" style="5" customWidth="1"/>
    <col min="11" max="11" width="11.44140625" style="5" customWidth="1"/>
    <col min="12" max="16384" width="9.109375" style="5"/>
  </cols>
  <sheetData>
    <row r="1" spans="1:11" ht="23.25" customHeight="1" x14ac:dyDescent="0.3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 ht="92.25" customHeight="1" x14ac:dyDescent="0.3">
      <c r="A2" s="108" t="s">
        <v>185</v>
      </c>
      <c r="B2" s="108"/>
      <c r="C2" s="108"/>
      <c r="D2" s="108"/>
      <c r="E2" s="108"/>
      <c r="F2" s="108"/>
      <c r="G2" s="108"/>
      <c r="H2" s="108"/>
      <c r="I2" s="108"/>
    </row>
    <row r="3" spans="1:11" ht="29.25" customHeight="1" x14ac:dyDescent="0.35">
      <c r="A3" s="112" t="s">
        <v>98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26.25" customHeight="1" x14ac:dyDescent="0.3">
      <c r="A4" s="110" t="s">
        <v>87</v>
      </c>
      <c r="B4" s="110" t="s">
        <v>94</v>
      </c>
      <c r="C4" s="110"/>
      <c r="D4" s="110"/>
      <c r="E4" s="110"/>
      <c r="F4" s="110"/>
      <c r="G4" s="110"/>
      <c r="H4" s="110"/>
      <c r="I4" s="113" t="s">
        <v>186</v>
      </c>
      <c r="J4" s="113" t="s">
        <v>188</v>
      </c>
      <c r="K4" s="114" t="s">
        <v>182</v>
      </c>
    </row>
    <row r="5" spans="1:11" ht="26.25" customHeight="1" x14ac:dyDescent="0.3">
      <c r="A5" s="110"/>
      <c r="B5" s="109" t="s">
        <v>83</v>
      </c>
      <c r="C5" s="109"/>
      <c r="D5" s="109"/>
      <c r="E5" s="109"/>
      <c r="F5" s="117" t="s">
        <v>82</v>
      </c>
      <c r="G5" s="117" t="s">
        <v>85</v>
      </c>
      <c r="H5" s="117" t="s">
        <v>84</v>
      </c>
      <c r="I5" s="113"/>
      <c r="J5" s="113"/>
      <c r="K5" s="115"/>
    </row>
    <row r="6" spans="1:11" ht="140.25" customHeight="1" x14ac:dyDescent="0.3">
      <c r="A6" s="110"/>
      <c r="B6" s="9" t="s">
        <v>81</v>
      </c>
      <c r="C6" s="9" t="s">
        <v>80</v>
      </c>
      <c r="D6" s="9" t="s">
        <v>79</v>
      </c>
      <c r="E6" s="9" t="s">
        <v>78</v>
      </c>
      <c r="F6" s="117"/>
      <c r="G6" s="117"/>
      <c r="H6" s="117"/>
      <c r="I6" s="113"/>
      <c r="J6" s="113"/>
      <c r="K6" s="116"/>
    </row>
    <row r="7" spans="1:11" x14ac:dyDescent="0.3">
      <c r="A7" s="10" t="s">
        <v>77</v>
      </c>
      <c r="B7" s="11"/>
      <c r="C7" s="11"/>
      <c r="D7" s="11"/>
      <c r="E7" s="11"/>
      <c r="F7" s="11"/>
      <c r="G7" s="11"/>
      <c r="H7" s="11"/>
      <c r="I7" s="12">
        <f>I8+I14+I23+I27+I32</f>
        <v>41930520</v>
      </c>
      <c r="J7" s="12">
        <f>J8+J14+J23+J27+J32</f>
        <v>8394585.120000001</v>
      </c>
      <c r="K7" s="101">
        <f t="shared" ref="K7:K10" si="0">J7/I7*100</f>
        <v>20.020226603438264</v>
      </c>
    </row>
    <row r="8" spans="1:11" ht="52.2" x14ac:dyDescent="0.3">
      <c r="A8" s="37" t="s">
        <v>168</v>
      </c>
      <c r="B8" s="14" t="s">
        <v>99</v>
      </c>
      <c r="C8" s="14" t="s">
        <v>2</v>
      </c>
      <c r="D8" s="14" t="s">
        <v>7</v>
      </c>
      <c r="E8" s="14" t="s">
        <v>6</v>
      </c>
      <c r="F8" s="14" t="s">
        <v>5</v>
      </c>
      <c r="G8" s="14" t="s">
        <v>7</v>
      </c>
      <c r="H8" s="14" t="s">
        <v>7</v>
      </c>
      <c r="I8" s="12">
        <f>I9</f>
        <v>950000</v>
      </c>
      <c r="J8" s="12">
        <f>J9</f>
        <v>12390</v>
      </c>
      <c r="K8" s="101">
        <f t="shared" si="0"/>
        <v>1.3042105263157895</v>
      </c>
    </row>
    <row r="9" spans="1:11" ht="54" x14ac:dyDescent="0.3">
      <c r="A9" s="16" t="s">
        <v>169</v>
      </c>
      <c r="B9" s="17" t="s">
        <v>99</v>
      </c>
      <c r="C9" s="17" t="s">
        <v>2</v>
      </c>
      <c r="D9" s="17" t="s">
        <v>1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I10+I12</f>
        <v>950000</v>
      </c>
      <c r="J9" s="15">
        <f>J10+J12</f>
        <v>12390</v>
      </c>
      <c r="K9" s="99">
        <f t="shared" si="0"/>
        <v>1.3042105263157895</v>
      </c>
    </row>
    <row r="10" spans="1:11" ht="36" x14ac:dyDescent="0.3">
      <c r="A10" s="18" t="s">
        <v>47</v>
      </c>
      <c r="B10" s="17" t="s">
        <v>99</v>
      </c>
      <c r="C10" s="17" t="s">
        <v>2</v>
      </c>
      <c r="D10" s="17" t="s">
        <v>1</v>
      </c>
      <c r="E10" s="17" t="s">
        <v>46</v>
      </c>
      <c r="F10" s="17" t="s">
        <v>5</v>
      </c>
      <c r="G10" s="17" t="s">
        <v>7</v>
      </c>
      <c r="H10" s="17" t="s">
        <v>7</v>
      </c>
      <c r="I10" s="15">
        <f>I11</f>
        <v>750000</v>
      </c>
      <c r="J10" s="15">
        <f>J11</f>
        <v>12390</v>
      </c>
      <c r="K10" s="99">
        <f t="shared" si="0"/>
        <v>1.6519999999999999</v>
      </c>
    </row>
    <row r="11" spans="1:11" ht="36" x14ac:dyDescent="0.3">
      <c r="A11" s="19" t="s">
        <v>25</v>
      </c>
      <c r="B11" s="17" t="s">
        <v>99</v>
      </c>
      <c r="C11" s="17" t="s">
        <v>2</v>
      </c>
      <c r="D11" s="17" t="s">
        <v>1</v>
      </c>
      <c r="E11" s="17" t="s">
        <v>46</v>
      </c>
      <c r="F11" s="17" t="s">
        <v>0</v>
      </c>
      <c r="G11" s="17" t="s">
        <v>1</v>
      </c>
      <c r="H11" s="17" t="s">
        <v>45</v>
      </c>
      <c r="I11" s="15">
        <f>'Приложение 2'!J48</f>
        <v>750000</v>
      </c>
      <c r="J11" s="106">
        <v>12390</v>
      </c>
      <c r="K11" s="99">
        <f>J11/I11*100</f>
        <v>1.6519999999999999</v>
      </c>
    </row>
    <row r="12" spans="1:11" ht="18" x14ac:dyDescent="0.3">
      <c r="A12" s="20" t="s">
        <v>108</v>
      </c>
      <c r="B12" s="17" t="s">
        <v>99</v>
      </c>
      <c r="C12" s="17" t="s">
        <v>2</v>
      </c>
      <c r="D12" s="17" t="s">
        <v>1</v>
      </c>
      <c r="E12" s="17" t="s">
        <v>107</v>
      </c>
      <c r="F12" s="17" t="s">
        <v>5</v>
      </c>
      <c r="G12" s="17" t="s">
        <v>7</v>
      </c>
      <c r="H12" s="17" t="s">
        <v>7</v>
      </c>
      <c r="I12" s="15">
        <f>I13</f>
        <v>200000</v>
      </c>
      <c r="J12" s="15">
        <f>J13</f>
        <v>0</v>
      </c>
      <c r="K12" s="99">
        <f t="shared" ref="K12:K75" si="1">J12/I12*100</f>
        <v>0</v>
      </c>
    </row>
    <row r="13" spans="1:11" ht="36" x14ac:dyDescent="0.35">
      <c r="A13" s="19" t="s">
        <v>25</v>
      </c>
      <c r="B13" s="17" t="s">
        <v>99</v>
      </c>
      <c r="C13" s="17" t="s">
        <v>2</v>
      </c>
      <c r="D13" s="17" t="s">
        <v>1</v>
      </c>
      <c r="E13" s="17" t="s">
        <v>107</v>
      </c>
      <c r="F13" s="17" t="s">
        <v>0</v>
      </c>
      <c r="G13" s="17" t="s">
        <v>14</v>
      </c>
      <c r="H13" s="17" t="s">
        <v>61</v>
      </c>
      <c r="I13" s="15">
        <f>'Приложение 2'!J91</f>
        <v>200000</v>
      </c>
      <c r="J13" s="107">
        <v>0</v>
      </c>
      <c r="K13" s="99">
        <f t="shared" si="1"/>
        <v>0</v>
      </c>
    </row>
    <row r="14" spans="1:11" ht="49.5" customHeight="1" x14ac:dyDescent="0.3">
      <c r="A14" s="41" t="s">
        <v>173</v>
      </c>
      <c r="B14" s="90" t="s">
        <v>111</v>
      </c>
      <c r="C14" s="90" t="s">
        <v>2</v>
      </c>
      <c r="D14" s="90" t="s">
        <v>7</v>
      </c>
      <c r="E14" s="90" t="s">
        <v>6</v>
      </c>
      <c r="F14" s="90" t="s">
        <v>5</v>
      </c>
      <c r="G14" s="90" t="s">
        <v>7</v>
      </c>
      <c r="H14" s="90" t="s">
        <v>7</v>
      </c>
      <c r="I14" s="12">
        <f>I15+I18</f>
        <v>6249099.4699999997</v>
      </c>
      <c r="J14" s="12">
        <f>J15+J18</f>
        <v>1632445.74</v>
      </c>
      <c r="K14" s="101">
        <f t="shared" si="1"/>
        <v>26.122895752209878</v>
      </c>
    </row>
    <row r="15" spans="1:11" ht="36" x14ac:dyDescent="0.3">
      <c r="A15" s="20" t="s">
        <v>109</v>
      </c>
      <c r="B15" s="17" t="s">
        <v>111</v>
      </c>
      <c r="C15" s="17" t="s">
        <v>2</v>
      </c>
      <c r="D15" s="17" t="s">
        <v>1</v>
      </c>
      <c r="E15" s="17" t="s">
        <v>6</v>
      </c>
      <c r="F15" s="17" t="s">
        <v>5</v>
      </c>
      <c r="G15" s="17" t="s">
        <v>7</v>
      </c>
      <c r="H15" s="17" t="s">
        <v>7</v>
      </c>
      <c r="I15" s="15">
        <f>I16</f>
        <v>4575399.47</v>
      </c>
      <c r="J15" s="15">
        <f>J16</f>
        <v>1586315.69</v>
      </c>
      <c r="K15" s="99">
        <f t="shared" si="1"/>
        <v>34.670539706995243</v>
      </c>
    </row>
    <row r="16" spans="1:11" ht="36" x14ac:dyDescent="0.3">
      <c r="A16" s="16" t="s">
        <v>112</v>
      </c>
      <c r="B16" s="17" t="s">
        <v>111</v>
      </c>
      <c r="C16" s="17" t="s">
        <v>2</v>
      </c>
      <c r="D16" s="17" t="s">
        <v>1</v>
      </c>
      <c r="E16" s="17" t="s">
        <v>26</v>
      </c>
      <c r="F16" s="17" t="s">
        <v>5</v>
      </c>
      <c r="G16" s="17" t="s">
        <v>7</v>
      </c>
      <c r="H16" s="17" t="s">
        <v>7</v>
      </c>
      <c r="I16" s="15">
        <f>I17</f>
        <v>4575399.47</v>
      </c>
      <c r="J16" s="15">
        <f>J17</f>
        <v>1586315.69</v>
      </c>
      <c r="K16" s="99">
        <f t="shared" si="1"/>
        <v>34.670539706995243</v>
      </c>
    </row>
    <row r="17" spans="1:11" ht="36" x14ac:dyDescent="0.3">
      <c r="A17" s="20" t="s">
        <v>25</v>
      </c>
      <c r="B17" s="17" t="s">
        <v>111</v>
      </c>
      <c r="C17" s="17" t="s">
        <v>2</v>
      </c>
      <c r="D17" s="17" t="s">
        <v>1</v>
      </c>
      <c r="E17" s="17" t="s">
        <v>26</v>
      </c>
      <c r="F17" s="17" t="s">
        <v>0</v>
      </c>
      <c r="G17" s="17" t="s">
        <v>14</v>
      </c>
      <c r="H17" s="17" t="s">
        <v>24</v>
      </c>
      <c r="I17" s="15">
        <f>'Приложение 2'!J81</f>
        <v>4575399.47</v>
      </c>
      <c r="J17" s="15">
        <f>'Приложение 2'!K81</f>
        <v>1586315.69</v>
      </c>
      <c r="K17" s="99">
        <f t="shared" si="1"/>
        <v>34.670539706995243</v>
      </c>
    </row>
    <row r="18" spans="1:11" ht="36" x14ac:dyDescent="0.3">
      <c r="A18" s="20" t="s">
        <v>110</v>
      </c>
      <c r="B18" s="17" t="s">
        <v>111</v>
      </c>
      <c r="C18" s="17" t="s">
        <v>2</v>
      </c>
      <c r="D18" s="17" t="s">
        <v>20</v>
      </c>
      <c r="E18" s="17" t="s">
        <v>6</v>
      </c>
      <c r="F18" s="17" t="s">
        <v>5</v>
      </c>
      <c r="G18" s="17" t="s">
        <v>7</v>
      </c>
      <c r="H18" s="17" t="s">
        <v>7</v>
      </c>
      <c r="I18" s="15">
        <f>I19+I21</f>
        <v>1673700</v>
      </c>
      <c r="J18" s="15">
        <f>J19+J21</f>
        <v>46130.05</v>
      </c>
      <c r="K18" s="99">
        <f t="shared" si="1"/>
        <v>2.7561719543526317</v>
      </c>
    </row>
    <row r="19" spans="1:11" ht="36" x14ac:dyDescent="0.3">
      <c r="A19" s="20" t="s">
        <v>113</v>
      </c>
      <c r="B19" s="17" t="s">
        <v>111</v>
      </c>
      <c r="C19" s="17" t="s">
        <v>2</v>
      </c>
      <c r="D19" s="17" t="s">
        <v>20</v>
      </c>
      <c r="E19" s="17" t="s">
        <v>26</v>
      </c>
      <c r="F19" s="17" t="s">
        <v>5</v>
      </c>
      <c r="G19" s="17" t="s">
        <v>7</v>
      </c>
      <c r="H19" s="17" t="s">
        <v>7</v>
      </c>
      <c r="I19" s="15">
        <f>I20</f>
        <v>760000</v>
      </c>
      <c r="J19" s="15">
        <f>J20</f>
        <v>46130.05</v>
      </c>
      <c r="K19" s="99">
        <f t="shared" si="1"/>
        <v>6.0697434210526318</v>
      </c>
    </row>
    <row r="20" spans="1:11" ht="36" x14ac:dyDescent="0.3">
      <c r="A20" s="20" t="s">
        <v>25</v>
      </c>
      <c r="B20" s="17" t="s">
        <v>111</v>
      </c>
      <c r="C20" s="17" t="s">
        <v>2</v>
      </c>
      <c r="D20" s="17" t="s">
        <v>20</v>
      </c>
      <c r="E20" s="17" t="s">
        <v>26</v>
      </c>
      <c r="F20" s="17" t="s">
        <v>0</v>
      </c>
      <c r="G20" s="17" t="s">
        <v>14</v>
      </c>
      <c r="H20" s="17" t="s">
        <v>24</v>
      </c>
      <c r="I20" s="15">
        <f>'Приложение 2'!J84</f>
        <v>760000</v>
      </c>
      <c r="J20" s="15">
        <f>'Приложение 2'!K84</f>
        <v>46130.05</v>
      </c>
      <c r="K20" s="99">
        <f t="shared" si="1"/>
        <v>6.0697434210526318</v>
      </c>
    </row>
    <row r="21" spans="1:11" ht="18" x14ac:dyDescent="0.3">
      <c r="A21" s="20" t="s">
        <v>93</v>
      </c>
      <c r="B21" s="17" t="s">
        <v>111</v>
      </c>
      <c r="C21" s="17" t="s">
        <v>2</v>
      </c>
      <c r="D21" s="17" t="s">
        <v>20</v>
      </c>
      <c r="E21" s="17" t="s">
        <v>23</v>
      </c>
      <c r="F21" s="17" t="s">
        <v>5</v>
      </c>
      <c r="G21" s="17" t="s">
        <v>7</v>
      </c>
      <c r="H21" s="17" t="s">
        <v>7</v>
      </c>
      <c r="I21" s="15">
        <f>I22</f>
        <v>913700</v>
      </c>
      <c r="J21" s="15">
        <f>J22</f>
        <v>0</v>
      </c>
      <c r="K21" s="99">
        <f t="shared" si="1"/>
        <v>0</v>
      </c>
    </row>
    <row r="22" spans="1:11" ht="36" x14ac:dyDescent="0.3">
      <c r="A22" s="20" t="s">
        <v>25</v>
      </c>
      <c r="B22" s="17" t="s">
        <v>111</v>
      </c>
      <c r="C22" s="17" t="s">
        <v>2</v>
      </c>
      <c r="D22" s="17" t="s">
        <v>20</v>
      </c>
      <c r="E22" s="17" t="s">
        <v>23</v>
      </c>
      <c r="F22" s="17" t="s">
        <v>0</v>
      </c>
      <c r="G22" s="17" t="s">
        <v>14</v>
      </c>
      <c r="H22" s="17" t="s">
        <v>24</v>
      </c>
      <c r="I22" s="15">
        <f>'Приложение 2'!J86</f>
        <v>913700</v>
      </c>
      <c r="J22" s="15">
        <f>'Приложение 2'!K86</f>
        <v>0</v>
      </c>
      <c r="K22" s="99">
        <f t="shared" si="1"/>
        <v>0</v>
      </c>
    </row>
    <row r="23" spans="1:11" ht="78.75" customHeight="1" x14ac:dyDescent="0.3">
      <c r="A23" s="43" t="s">
        <v>174</v>
      </c>
      <c r="B23" s="90" t="s">
        <v>125</v>
      </c>
      <c r="C23" s="90" t="s">
        <v>2</v>
      </c>
      <c r="D23" s="90" t="s">
        <v>7</v>
      </c>
      <c r="E23" s="90" t="s">
        <v>6</v>
      </c>
      <c r="F23" s="90" t="s">
        <v>5</v>
      </c>
      <c r="G23" s="90" t="s">
        <v>7</v>
      </c>
      <c r="H23" s="90" t="s">
        <v>7</v>
      </c>
      <c r="I23" s="12">
        <f t="shared" ref="I23:J25" si="2">I24</f>
        <v>4138000</v>
      </c>
      <c r="J23" s="12">
        <f t="shared" si="2"/>
        <v>1271813.8999999999</v>
      </c>
      <c r="K23" s="99">
        <f t="shared" si="1"/>
        <v>30.734990333494437</v>
      </c>
    </row>
    <row r="24" spans="1:11" ht="54" x14ac:dyDescent="0.3">
      <c r="A24" s="16" t="s">
        <v>175</v>
      </c>
      <c r="B24" s="17" t="s">
        <v>125</v>
      </c>
      <c r="C24" s="17" t="s">
        <v>2</v>
      </c>
      <c r="D24" s="17" t="s">
        <v>1</v>
      </c>
      <c r="E24" s="17" t="s">
        <v>6</v>
      </c>
      <c r="F24" s="17" t="s">
        <v>5</v>
      </c>
      <c r="G24" s="17" t="s">
        <v>7</v>
      </c>
      <c r="H24" s="17" t="s">
        <v>7</v>
      </c>
      <c r="I24" s="15">
        <f t="shared" si="2"/>
        <v>4138000</v>
      </c>
      <c r="J24" s="15">
        <f t="shared" si="2"/>
        <v>1271813.8999999999</v>
      </c>
      <c r="K24" s="99">
        <f t="shared" si="1"/>
        <v>30.734990333494437</v>
      </c>
    </row>
    <row r="25" spans="1:11" ht="18" x14ac:dyDescent="0.3">
      <c r="A25" s="16" t="s">
        <v>126</v>
      </c>
      <c r="B25" s="17" t="s">
        <v>125</v>
      </c>
      <c r="C25" s="17" t="s">
        <v>2</v>
      </c>
      <c r="D25" s="17" t="s">
        <v>1</v>
      </c>
      <c r="E25" s="17" t="s">
        <v>127</v>
      </c>
      <c r="F25" s="17" t="s">
        <v>5</v>
      </c>
      <c r="G25" s="17" t="s">
        <v>7</v>
      </c>
      <c r="H25" s="17" t="s">
        <v>7</v>
      </c>
      <c r="I25" s="15">
        <f t="shared" si="2"/>
        <v>4138000</v>
      </c>
      <c r="J25" s="15">
        <f t="shared" si="2"/>
        <v>1271813.8999999999</v>
      </c>
      <c r="K25" s="99">
        <f t="shared" si="1"/>
        <v>30.734990333494437</v>
      </c>
    </row>
    <row r="26" spans="1:11" ht="36" x14ac:dyDescent="0.3">
      <c r="A26" s="20" t="s">
        <v>25</v>
      </c>
      <c r="B26" s="21" t="s">
        <v>125</v>
      </c>
      <c r="C26" s="21" t="s">
        <v>2</v>
      </c>
      <c r="D26" s="21" t="s">
        <v>1</v>
      </c>
      <c r="E26" s="21" t="s">
        <v>127</v>
      </c>
      <c r="F26" s="21" t="s">
        <v>0</v>
      </c>
      <c r="G26" s="21" t="s">
        <v>3</v>
      </c>
      <c r="H26" s="21" t="s">
        <v>42</v>
      </c>
      <c r="I26" s="15">
        <f>'Приложение 2'!J120</f>
        <v>4138000</v>
      </c>
      <c r="J26" s="15">
        <f>'Приложение 2'!K120</f>
        <v>1271813.8999999999</v>
      </c>
      <c r="K26" s="99">
        <f t="shared" si="1"/>
        <v>30.734990333494437</v>
      </c>
    </row>
    <row r="27" spans="1:11" ht="34.799999999999997" x14ac:dyDescent="0.3">
      <c r="A27" s="91" t="s">
        <v>170</v>
      </c>
      <c r="B27" s="14" t="s">
        <v>128</v>
      </c>
      <c r="C27" s="14" t="s">
        <v>2</v>
      </c>
      <c r="D27" s="14" t="s">
        <v>7</v>
      </c>
      <c r="E27" s="14" t="s">
        <v>6</v>
      </c>
      <c r="F27" s="14" t="s">
        <v>5</v>
      </c>
      <c r="G27" s="14" t="s">
        <v>7</v>
      </c>
      <c r="H27" s="14" t="s">
        <v>7</v>
      </c>
      <c r="I27" s="12">
        <f>I28</f>
        <v>2163000</v>
      </c>
      <c r="J27" s="12">
        <f>J28</f>
        <v>205668.06</v>
      </c>
      <c r="K27" s="101">
        <f t="shared" si="1"/>
        <v>9.5084632454923721</v>
      </c>
    </row>
    <row r="28" spans="1:11" ht="75" customHeight="1" x14ac:dyDescent="0.3">
      <c r="A28" s="22" t="s">
        <v>171</v>
      </c>
      <c r="B28" s="21" t="s">
        <v>128</v>
      </c>
      <c r="C28" s="21" t="s">
        <v>2</v>
      </c>
      <c r="D28" s="21" t="s">
        <v>1</v>
      </c>
      <c r="E28" s="21" t="s">
        <v>6</v>
      </c>
      <c r="F28" s="21" t="s">
        <v>5</v>
      </c>
      <c r="G28" s="21" t="s">
        <v>7</v>
      </c>
      <c r="H28" s="21" t="s">
        <v>7</v>
      </c>
      <c r="I28" s="15">
        <f>I29</f>
        <v>2163000</v>
      </c>
      <c r="J28" s="15">
        <f>J29</f>
        <v>205668.06</v>
      </c>
      <c r="K28" s="99">
        <f t="shared" si="1"/>
        <v>9.5084632454923721</v>
      </c>
    </row>
    <row r="29" spans="1:11" ht="18" x14ac:dyDescent="0.3">
      <c r="A29" s="22" t="s">
        <v>129</v>
      </c>
      <c r="B29" s="21" t="s">
        <v>128</v>
      </c>
      <c r="C29" s="21" t="s">
        <v>2</v>
      </c>
      <c r="D29" s="21" t="s">
        <v>1</v>
      </c>
      <c r="E29" s="21" t="s">
        <v>130</v>
      </c>
      <c r="F29" s="21" t="s">
        <v>5</v>
      </c>
      <c r="G29" s="21" t="s">
        <v>7</v>
      </c>
      <c r="H29" s="21" t="s">
        <v>7</v>
      </c>
      <c r="I29" s="15">
        <f>I30+I31</f>
        <v>2163000</v>
      </c>
      <c r="J29" s="15">
        <f>J30+J31</f>
        <v>205668.06</v>
      </c>
      <c r="K29" s="99">
        <f t="shared" si="1"/>
        <v>9.5084632454923721</v>
      </c>
    </row>
    <row r="30" spans="1:11" ht="36" x14ac:dyDescent="0.3">
      <c r="A30" s="22" t="s">
        <v>25</v>
      </c>
      <c r="B30" s="21" t="s">
        <v>128</v>
      </c>
      <c r="C30" s="21" t="s">
        <v>2</v>
      </c>
      <c r="D30" s="21" t="s">
        <v>1</v>
      </c>
      <c r="E30" s="21" t="s">
        <v>130</v>
      </c>
      <c r="F30" s="21" t="s">
        <v>0</v>
      </c>
      <c r="G30" s="21" t="s">
        <v>3</v>
      </c>
      <c r="H30" s="21" t="s">
        <v>42</v>
      </c>
      <c r="I30" s="15">
        <f>'Приложение 2'!J124</f>
        <v>2113000</v>
      </c>
      <c r="J30" s="15">
        <f>'Приложение 2'!K124</f>
        <v>200668.06</v>
      </c>
      <c r="K30" s="99">
        <f t="shared" si="1"/>
        <v>9.4968319924278273</v>
      </c>
    </row>
    <row r="31" spans="1:11" ht="18" x14ac:dyDescent="0.3">
      <c r="A31" s="23" t="s">
        <v>12</v>
      </c>
      <c r="B31" s="17" t="s">
        <v>128</v>
      </c>
      <c r="C31" s="17" t="s">
        <v>2</v>
      </c>
      <c r="D31" s="17" t="s">
        <v>1</v>
      </c>
      <c r="E31" s="17" t="s">
        <v>130</v>
      </c>
      <c r="F31" s="17" t="s">
        <v>9</v>
      </c>
      <c r="G31" s="17" t="s">
        <v>3</v>
      </c>
      <c r="H31" s="17" t="s">
        <v>42</v>
      </c>
      <c r="I31" s="15">
        <f>'Приложение 2'!J125</f>
        <v>50000</v>
      </c>
      <c r="J31" s="15">
        <f>'Приложение 2'!K125</f>
        <v>5000</v>
      </c>
      <c r="K31" s="99">
        <f t="shared" si="1"/>
        <v>10</v>
      </c>
    </row>
    <row r="32" spans="1:11" x14ac:dyDescent="0.3">
      <c r="A32" s="37" t="s">
        <v>18</v>
      </c>
      <c r="B32" s="11">
        <v>99</v>
      </c>
      <c r="C32" s="14" t="s">
        <v>2</v>
      </c>
      <c r="D32" s="14" t="s">
        <v>7</v>
      </c>
      <c r="E32" s="14" t="s">
        <v>6</v>
      </c>
      <c r="F32" s="14" t="s">
        <v>5</v>
      </c>
      <c r="G32" s="14" t="s">
        <v>7</v>
      </c>
      <c r="H32" s="14" t="s">
        <v>7</v>
      </c>
      <c r="I32" s="12">
        <f>I33+I37+I53+I76+I95+I102+I105</f>
        <v>28430420.530000001</v>
      </c>
      <c r="J32" s="12">
        <f>J33+J37+J53+J76+J95+J102+J105</f>
        <v>5272267.4200000009</v>
      </c>
      <c r="K32" s="101">
        <f t="shared" si="1"/>
        <v>18.54445809001194</v>
      </c>
    </row>
    <row r="33" spans="1:11" ht="90" x14ac:dyDescent="0.3">
      <c r="A33" s="29" t="s">
        <v>150</v>
      </c>
      <c r="B33" s="24">
        <v>99</v>
      </c>
      <c r="C33" s="24">
        <v>0</v>
      </c>
      <c r="D33" s="21" t="s">
        <v>20</v>
      </c>
      <c r="E33" s="21" t="s">
        <v>6</v>
      </c>
      <c r="F33" s="21" t="s">
        <v>5</v>
      </c>
      <c r="G33" s="21" t="s">
        <v>7</v>
      </c>
      <c r="H33" s="21" t="s">
        <v>7</v>
      </c>
      <c r="I33" s="15">
        <f>I34</f>
        <v>755920</v>
      </c>
      <c r="J33" s="15">
        <f>J34</f>
        <v>146579.01999999999</v>
      </c>
      <c r="K33" s="100">
        <f t="shared" si="1"/>
        <v>19.390811196952058</v>
      </c>
    </row>
    <row r="34" spans="1:11" ht="36" x14ac:dyDescent="0.3">
      <c r="A34" s="30" t="s">
        <v>63</v>
      </c>
      <c r="B34" s="24">
        <v>99</v>
      </c>
      <c r="C34" s="24">
        <v>0</v>
      </c>
      <c r="D34" s="21" t="s">
        <v>20</v>
      </c>
      <c r="E34" s="21" t="s">
        <v>62</v>
      </c>
      <c r="F34" s="21" t="s">
        <v>5</v>
      </c>
      <c r="G34" s="21" t="s">
        <v>7</v>
      </c>
      <c r="H34" s="21" t="s">
        <v>7</v>
      </c>
      <c r="I34" s="15">
        <f>I35+I36</f>
        <v>755920</v>
      </c>
      <c r="J34" s="15">
        <f>J35+J36</f>
        <v>146579.01999999999</v>
      </c>
      <c r="K34" s="100">
        <f t="shared" si="1"/>
        <v>19.390811196952058</v>
      </c>
    </row>
    <row r="35" spans="1:11" ht="54" x14ac:dyDescent="0.3">
      <c r="A35" s="30" t="s">
        <v>16</v>
      </c>
      <c r="B35" s="24">
        <v>99</v>
      </c>
      <c r="C35" s="24">
        <v>0</v>
      </c>
      <c r="D35" s="21" t="s">
        <v>20</v>
      </c>
      <c r="E35" s="21" t="s">
        <v>62</v>
      </c>
      <c r="F35" s="21" t="s">
        <v>15</v>
      </c>
      <c r="G35" s="21" t="s">
        <v>20</v>
      </c>
      <c r="H35" s="21" t="s">
        <v>42</v>
      </c>
      <c r="I35" s="15">
        <f>'Приложение 2'!J54</f>
        <v>713530</v>
      </c>
      <c r="J35" s="15">
        <f>'Приложение 2'!K54</f>
        <v>145456.78</v>
      </c>
      <c r="K35" s="100">
        <f t="shared" si="1"/>
        <v>20.385517077067536</v>
      </c>
    </row>
    <row r="36" spans="1:11" ht="36" x14ac:dyDescent="0.3">
      <c r="A36" s="30" t="s">
        <v>25</v>
      </c>
      <c r="B36" s="24">
        <v>99</v>
      </c>
      <c r="C36" s="24">
        <v>0</v>
      </c>
      <c r="D36" s="21" t="s">
        <v>20</v>
      </c>
      <c r="E36" s="21" t="s">
        <v>62</v>
      </c>
      <c r="F36" s="21" t="s">
        <v>0</v>
      </c>
      <c r="G36" s="21" t="s">
        <v>20</v>
      </c>
      <c r="H36" s="21" t="s">
        <v>42</v>
      </c>
      <c r="I36" s="15">
        <f>'Приложение 2'!J55</f>
        <v>42390</v>
      </c>
      <c r="J36" s="15">
        <f>'Приложение 2'!K55</f>
        <v>1122.24</v>
      </c>
      <c r="K36" s="100">
        <f t="shared" si="1"/>
        <v>2.6474168435951873</v>
      </c>
    </row>
    <row r="37" spans="1:11" ht="18" x14ac:dyDescent="0.3">
      <c r="A37" s="13" t="s">
        <v>17</v>
      </c>
      <c r="B37" s="24">
        <v>99</v>
      </c>
      <c r="C37" s="24">
        <v>0</v>
      </c>
      <c r="D37" s="21" t="s">
        <v>14</v>
      </c>
      <c r="E37" s="21" t="s">
        <v>6</v>
      </c>
      <c r="F37" s="21" t="s">
        <v>5</v>
      </c>
      <c r="G37" s="21" t="s">
        <v>7</v>
      </c>
      <c r="H37" s="21" t="s">
        <v>7</v>
      </c>
      <c r="I37" s="15">
        <f>I40+I42+I49+I51+I38</f>
        <v>10325127.529999999</v>
      </c>
      <c r="J37" s="15">
        <f>J40+J42+J49+J51+J38</f>
        <v>1848905.52</v>
      </c>
      <c r="K37" s="99">
        <f t="shared" si="1"/>
        <v>17.906854076406745</v>
      </c>
    </row>
    <row r="38" spans="1:11" ht="18" x14ac:dyDescent="0.3">
      <c r="A38" s="94" t="s">
        <v>164</v>
      </c>
      <c r="B38" s="24">
        <v>99</v>
      </c>
      <c r="C38" s="24">
        <v>0</v>
      </c>
      <c r="D38" s="21" t="s">
        <v>14</v>
      </c>
      <c r="E38" s="21" t="s">
        <v>165</v>
      </c>
      <c r="F38" s="21" t="s">
        <v>5</v>
      </c>
      <c r="G38" s="21" t="s">
        <v>7</v>
      </c>
      <c r="H38" s="21" t="s">
        <v>7</v>
      </c>
      <c r="I38" s="15">
        <f>I39</f>
        <v>15000</v>
      </c>
      <c r="J38" s="15">
        <f>J39</f>
        <v>0</v>
      </c>
      <c r="K38" s="99">
        <f t="shared" si="1"/>
        <v>0</v>
      </c>
    </row>
    <row r="39" spans="1:11" ht="18" x14ac:dyDescent="0.3">
      <c r="A39" s="25" t="s">
        <v>12</v>
      </c>
      <c r="B39" s="24">
        <v>99</v>
      </c>
      <c r="C39" s="24">
        <v>0</v>
      </c>
      <c r="D39" s="21" t="s">
        <v>14</v>
      </c>
      <c r="E39" s="21" t="s">
        <v>165</v>
      </c>
      <c r="F39" s="21" t="s">
        <v>9</v>
      </c>
      <c r="G39" s="21" t="s">
        <v>1</v>
      </c>
      <c r="H39" s="21" t="s">
        <v>40</v>
      </c>
      <c r="I39" s="15">
        <f>'Приложение 2'!J38</f>
        <v>15000</v>
      </c>
      <c r="J39" s="15">
        <f>'Приложение 2'!K38</f>
        <v>0</v>
      </c>
      <c r="K39" s="99">
        <f t="shared" si="1"/>
        <v>0</v>
      </c>
    </row>
    <row r="40" spans="1:11" ht="18" x14ac:dyDescent="0.3">
      <c r="A40" s="25" t="s">
        <v>75</v>
      </c>
      <c r="B40" s="24">
        <v>99</v>
      </c>
      <c r="C40" s="24">
        <v>0</v>
      </c>
      <c r="D40" s="21" t="s">
        <v>14</v>
      </c>
      <c r="E40" s="21" t="s">
        <v>74</v>
      </c>
      <c r="F40" s="21" t="s">
        <v>5</v>
      </c>
      <c r="G40" s="21" t="s">
        <v>7</v>
      </c>
      <c r="H40" s="21" t="s">
        <v>7</v>
      </c>
      <c r="I40" s="15">
        <f>I41</f>
        <v>1023000</v>
      </c>
      <c r="J40" s="15">
        <f>J41</f>
        <v>257023.14</v>
      </c>
      <c r="K40" s="99">
        <f t="shared" si="1"/>
        <v>25.124451612903226</v>
      </c>
    </row>
    <row r="41" spans="1:11" ht="71.25" customHeight="1" x14ac:dyDescent="0.3">
      <c r="A41" s="25" t="s">
        <v>16</v>
      </c>
      <c r="B41" s="24">
        <v>99</v>
      </c>
      <c r="C41" s="24">
        <v>0</v>
      </c>
      <c r="D41" s="21" t="s">
        <v>14</v>
      </c>
      <c r="E41" s="21" t="s">
        <v>74</v>
      </c>
      <c r="F41" s="21" t="s">
        <v>15</v>
      </c>
      <c r="G41" s="21" t="s">
        <v>1</v>
      </c>
      <c r="H41" s="21" t="s">
        <v>20</v>
      </c>
      <c r="I41" s="15">
        <f>'Приложение 2'!J15</f>
        <v>1023000</v>
      </c>
      <c r="J41" s="15">
        <f>'Приложение 2'!K15</f>
        <v>257023.14</v>
      </c>
      <c r="K41" s="99">
        <f t="shared" si="1"/>
        <v>25.124451612903226</v>
      </c>
    </row>
    <row r="42" spans="1:11" ht="36" x14ac:dyDescent="0.3">
      <c r="A42" s="13" t="s">
        <v>92</v>
      </c>
      <c r="B42" s="24">
        <v>99</v>
      </c>
      <c r="C42" s="24">
        <v>0</v>
      </c>
      <c r="D42" s="21" t="s">
        <v>14</v>
      </c>
      <c r="E42" s="21" t="s">
        <v>91</v>
      </c>
      <c r="F42" s="21" t="s">
        <v>5</v>
      </c>
      <c r="G42" s="21" t="s">
        <v>7</v>
      </c>
      <c r="H42" s="21" t="s">
        <v>7</v>
      </c>
      <c r="I42" s="15">
        <f>I43++I44+I45+I46+I47+I48</f>
        <v>8195427.5299999993</v>
      </c>
      <c r="J42" s="15">
        <f>J43++J44+J45+J46+J47+J48</f>
        <v>1379674.0899999999</v>
      </c>
      <c r="K42" s="99">
        <f t="shared" si="1"/>
        <v>16.834681106624341</v>
      </c>
    </row>
    <row r="43" spans="1:11" s="35" customFormat="1" ht="60.75" customHeight="1" x14ac:dyDescent="0.3">
      <c r="A43" s="25" t="s">
        <v>16</v>
      </c>
      <c r="B43" s="24">
        <v>99</v>
      </c>
      <c r="C43" s="24">
        <v>0</v>
      </c>
      <c r="D43" s="21" t="s">
        <v>14</v>
      </c>
      <c r="E43" s="21" t="s">
        <v>91</v>
      </c>
      <c r="F43" s="21" t="s">
        <v>15</v>
      </c>
      <c r="G43" s="21" t="s">
        <v>1</v>
      </c>
      <c r="H43" s="21" t="s">
        <v>42</v>
      </c>
      <c r="I43" s="15">
        <f>'Приложение 2'!J177</f>
        <v>367164</v>
      </c>
      <c r="J43" s="15">
        <f>'Приложение 2'!K177</f>
        <v>79744.899999999994</v>
      </c>
      <c r="K43" s="99">
        <f t="shared" si="1"/>
        <v>21.719150025601635</v>
      </c>
    </row>
    <row r="44" spans="1:11" s="35" customFormat="1" ht="57.75" customHeight="1" x14ac:dyDescent="0.3">
      <c r="A44" s="25" t="s">
        <v>16</v>
      </c>
      <c r="B44" s="24">
        <v>99</v>
      </c>
      <c r="C44" s="24">
        <v>0</v>
      </c>
      <c r="D44" s="21" t="s">
        <v>14</v>
      </c>
      <c r="E44" s="21" t="s">
        <v>91</v>
      </c>
      <c r="F44" s="21" t="s">
        <v>15</v>
      </c>
      <c r="G44" s="21" t="s">
        <v>1</v>
      </c>
      <c r="H44" s="21" t="s">
        <v>14</v>
      </c>
      <c r="I44" s="15">
        <f>'Приложение 2'!J20</f>
        <v>6176630.2999999998</v>
      </c>
      <c r="J44" s="15">
        <f>'Приложение 2'!K20</f>
        <v>1043918.55</v>
      </c>
      <c r="K44" s="99">
        <f t="shared" si="1"/>
        <v>16.901101398281845</v>
      </c>
    </row>
    <row r="45" spans="1:11" s="35" customFormat="1" ht="41.25" customHeight="1" x14ac:dyDescent="0.3">
      <c r="A45" s="19" t="s">
        <v>25</v>
      </c>
      <c r="B45" s="24">
        <v>99</v>
      </c>
      <c r="C45" s="24">
        <v>0</v>
      </c>
      <c r="D45" s="21" t="s">
        <v>14</v>
      </c>
      <c r="E45" s="21" t="s">
        <v>91</v>
      </c>
      <c r="F45" s="21" t="s">
        <v>0</v>
      </c>
      <c r="G45" s="21" t="s">
        <v>1</v>
      </c>
      <c r="H45" s="21" t="s">
        <v>42</v>
      </c>
      <c r="I45" s="15">
        <f>'Приложение 2'!J178</f>
        <v>116000</v>
      </c>
      <c r="J45" s="15">
        <f>'Приложение 2'!K178</f>
        <v>13441.84</v>
      </c>
      <c r="K45" s="99">
        <f t="shared" si="1"/>
        <v>11.587793103448275</v>
      </c>
    </row>
    <row r="46" spans="1:11" ht="48.75" customHeight="1" x14ac:dyDescent="0.3">
      <c r="A46" s="19" t="s">
        <v>25</v>
      </c>
      <c r="B46" s="24">
        <v>99</v>
      </c>
      <c r="C46" s="24">
        <v>0</v>
      </c>
      <c r="D46" s="21" t="s">
        <v>14</v>
      </c>
      <c r="E46" s="21" t="s">
        <v>91</v>
      </c>
      <c r="F46" s="21" t="s">
        <v>0</v>
      </c>
      <c r="G46" s="21" t="s">
        <v>1</v>
      </c>
      <c r="H46" s="21" t="s">
        <v>14</v>
      </c>
      <c r="I46" s="15">
        <f>'Приложение 2'!J21</f>
        <v>1444633.23</v>
      </c>
      <c r="J46" s="15">
        <f>'Приложение 2'!K21</f>
        <v>225059.63</v>
      </c>
      <c r="K46" s="99">
        <f t="shared" si="1"/>
        <v>15.579015166361637</v>
      </c>
    </row>
    <row r="47" spans="1:11" ht="18" x14ac:dyDescent="0.3">
      <c r="A47" s="25" t="s">
        <v>12</v>
      </c>
      <c r="B47" s="24">
        <v>99</v>
      </c>
      <c r="C47" s="24">
        <v>0</v>
      </c>
      <c r="D47" s="21" t="s">
        <v>14</v>
      </c>
      <c r="E47" s="21" t="s">
        <v>91</v>
      </c>
      <c r="F47" s="21" t="s">
        <v>9</v>
      </c>
      <c r="G47" s="21" t="s">
        <v>1</v>
      </c>
      <c r="H47" s="21" t="s">
        <v>42</v>
      </c>
      <c r="I47" s="15">
        <f>'Приложение 2'!J179</f>
        <v>1000</v>
      </c>
      <c r="J47" s="15">
        <f>'Приложение 2'!K179</f>
        <v>0</v>
      </c>
      <c r="K47" s="99">
        <f t="shared" si="1"/>
        <v>0</v>
      </c>
    </row>
    <row r="48" spans="1:11" ht="18" x14ac:dyDescent="0.3">
      <c r="A48" s="25" t="s">
        <v>12</v>
      </c>
      <c r="B48" s="24">
        <v>99</v>
      </c>
      <c r="C48" s="24">
        <v>0</v>
      </c>
      <c r="D48" s="21" t="s">
        <v>14</v>
      </c>
      <c r="E48" s="21" t="s">
        <v>91</v>
      </c>
      <c r="F48" s="21" t="s">
        <v>9</v>
      </c>
      <c r="G48" s="21" t="s">
        <v>1</v>
      </c>
      <c r="H48" s="21" t="s">
        <v>14</v>
      </c>
      <c r="I48" s="15">
        <f>'Приложение 2'!J22</f>
        <v>90000</v>
      </c>
      <c r="J48" s="15">
        <f>'Приложение 2'!K22</f>
        <v>17509.169999999998</v>
      </c>
      <c r="K48" s="99">
        <f t="shared" si="1"/>
        <v>19.454633333333334</v>
      </c>
    </row>
    <row r="49" spans="1:11" ht="18" x14ac:dyDescent="0.3">
      <c r="A49" s="25" t="s">
        <v>50</v>
      </c>
      <c r="B49" s="24">
        <v>99</v>
      </c>
      <c r="C49" s="24">
        <v>0</v>
      </c>
      <c r="D49" s="21" t="s">
        <v>14</v>
      </c>
      <c r="E49" s="21" t="s">
        <v>55</v>
      </c>
      <c r="F49" s="21" t="s">
        <v>5</v>
      </c>
      <c r="G49" s="21" t="s">
        <v>7</v>
      </c>
      <c r="H49" s="21" t="s">
        <v>7</v>
      </c>
      <c r="I49" s="15">
        <f>I50</f>
        <v>841700</v>
      </c>
      <c r="J49" s="15">
        <f>J50</f>
        <v>212208.29</v>
      </c>
      <c r="K49" s="99">
        <f t="shared" si="1"/>
        <v>25.211867648805992</v>
      </c>
    </row>
    <row r="50" spans="1:11" ht="63.75" customHeight="1" x14ac:dyDescent="0.3">
      <c r="A50" s="25" t="s">
        <v>16</v>
      </c>
      <c r="B50" s="24">
        <v>99</v>
      </c>
      <c r="C50" s="24">
        <v>0</v>
      </c>
      <c r="D50" s="21" t="s">
        <v>14</v>
      </c>
      <c r="E50" s="21" t="s">
        <v>55</v>
      </c>
      <c r="F50" s="21" t="s">
        <v>15</v>
      </c>
      <c r="G50" s="21" t="s">
        <v>1</v>
      </c>
      <c r="H50" s="21" t="s">
        <v>42</v>
      </c>
      <c r="I50" s="15">
        <f>'Приложение 2'!J181</f>
        <v>841700</v>
      </c>
      <c r="J50" s="15">
        <f>'Приложение 2'!K181</f>
        <v>212208.29</v>
      </c>
      <c r="K50" s="99">
        <f t="shared" si="1"/>
        <v>25.211867648805992</v>
      </c>
    </row>
    <row r="51" spans="1:11" ht="18" x14ac:dyDescent="0.3">
      <c r="A51" s="25" t="s">
        <v>71</v>
      </c>
      <c r="B51" s="24">
        <v>99</v>
      </c>
      <c r="C51" s="24">
        <v>0</v>
      </c>
      <c r="D51" s="21" t="s">
        <v>14</v>
      </c>
      <c r="E51" s="21" t="s">
        <v>70</v>
      </c>
      <c r="F51" s="21" t="s">
        <v>5</v>
      </c>
      <c r="G51" s="21" t="s">
        <v>7</v>
      </c>
      <c r="H51" s="21" t="s">
        <v>7</v>
      </c>
      <c r="I51" s="15">
        <f>I52</f>
        <v>250000</v>
      </c>
      <c r="J51" s="15">
        <f>J52</f>
        <v>0</v>
      </c>
      <c r="K51" s="99">
        <f t="shared" si="1"/>
        <v>0</v>
      </c>
    </row>
    <row r="52" spans="1:11" ht="18" x14ac:dyDescent="0.3">
      <c r="A52" s="25" t="s">
        <v>12</v>
      </c>
      <c r="B52" s="24">
        <v>99</v>
      </c>
      <c r="C52" s="24">
        <v>0</v>
      </c>
      <c r="D52" s="21" t="s">
        <v>14</v>
      </c>
      <c r="E52" s="21" t="s">
        <v>70</v>
      </c>
      <c r="F52" s="21" t="s">
        <v>9</v>
      </c>
      <c r="G52" s="21" t="s">
        <v>1</v>
      </c>
      <c r="H52" s="21" t="s">
        <v>4</v>
      </c>
      <c r="I52" s="15">
        <f>'Приложение 2'!J43</f>
        <v>250000</v>
      </c>
      <c r="J52" s="15">
        <f>'Приложение 2'!K43</f>
        <v>0</v>
      </c>
      <c r="K52" s="99">
        <f t="shared" si="1"/>
        <v>0</v>
      </c>
    </row>
    <row r="53" spans="1:11" ht="18" x14ac:dyDescent="0.3">
      <c r="A53" s="92" t="s">
        <v>90</v>
      </c>
      <c r="B53" s="24">
        <v>99</v>
      </c>
      <c r="C53" s="24">
        <v>0</v>
      </c>
      <c r="D53" s="21" t="s">
        <v>40</v>
      </c>
      <c r="E53" s="21" t="s">
        <v>6</v>
      </c>
      <c r="F53" s="21" t="s">
        <v>5</v>
      </c>
      <c r="G53" s="21" t="s">
        <v>7</v>
      </c>
      <c r="H53" s="21" t="s">
        <v>7</v>
      </c>
      <c r="I53" s="15">
        <f>I54+I57+I59+I61+I65+I67+I72+I74+I69</f>
        <v>4757867</v>
      </c>
      <c r="J53" s="15">
        <f>J54+J57+J59+J61+J65+J67+J72+J74+J69</f>
        <v>760767.99</v>
      </c>
      <c r="K53" s="99">
        <f t="shared" si="1"/>
        <v>15.989685924385864</v>
      </c>
    </row>
    <row r="54" spans="1:11" ht="36" x14ac:dyDescent="0.35">
      <c r="A54" s="31" t="s">
        <v>101</v>
      </c>
      <c r="B54" s="24">
        <v>99</v>
      </c>
      <c r="C54" s="24">
        <v>0</v>
      </c>
      <c r="D54" s="21" t="s">
        <v>40</v>
      </c>
      <c r="E54" s="21" t="s">
        <v>100</v>
      </c>
      <c r="F54" s="21" t="s">
        <v>5</v>
      </c>
      <c r="G54" s="21" t="s">
        <v>7</v>
      </c>
      <c r="H54" s="21" t="s">
        <v>7</v>
      </c>
      <c r="I54" s="15">
        <f>I55+I56</f>
        <v>593000</v>
      </c>
      <c r="J54" s="15">
        <f>J55+J56</f>
        <v>90087.92</v>
      </c>
      <c r="K54" s="99">
        <f t="shared" si="1"/>
        <v>15.191892074198988</v>
      </c>
    </row>
    <row r="55" spans="1:11" ht="36" x14ac:dyDescent="0.3">
      <c r="A55" s="32" t="s">
        <v>25</v>
      </c>
      <c r="B55" s="24">
        <v>99</v>
      </c>
      <c r="C55" s="24">
        <v>0</v>
      </c>
      <c r="D55" s="21" t="s">
        <v>40</v>
      </c>
      <c r="E55" s="24">
        <v>21801</v>
      </c>
      <c r="F55" s="24">
        <v>200</v>
      </c>
      <c r="G55" s="21" t="s">
        <v>42</v>
      </c>
      <c r="H55" s="21" t="s">
        <v>24</v>
      </c>
      <c r="I55" s="15">
        <f>'Приложение 2'!J61</f>
        <v>587000</v>
      </c>
      <c r="J55" s="15">
        <f>'Приложение 2'!K61</f>
        <v>90087.92</v>
      </c>
      <c r="K55" s="99">
        <f t="shared" si="1"/>
        <v>15.347175468483815</v>
      </c>
    </row>
    <row r="56" spans="1:11" ht="18" x14ac:dyDescent="0.3">
      <c r="A56" s="32" t="s">
        <v>12</v>
      </c>
      <c r="B56" s="24">
        <v>99</v>
      </c>
      <c r="C56" s="24">
        <v>0</v>
      </c>
      <c r="D56" s="21" t="s">
        <v>40</v>
      </c>
      <c r="E56" s="24">
        <v>21801</v>
      </c>
      <c r="F56" s="24">
        <v>800</v>
      </c>
      <c r="G56" s="21" t="s">
        <v>42</v>
      </c>
      <c r="H56" s="21" t="s">
        <v>24</v>
      </c>
      <c r="I56" s="15">
        <f>'Приложение 2'!J62</f>
        <v>6000</v>
      </c>
      <c r="J56" s="15">
        <f>'Приложение 2'!K62</f>
        <v>0</v>
      </c>
      <c r="K56" s="99">
        <f t="shared" si="1"/>
        <v>0</v>
      </c>
    </row>
    <row r="57" spans="1:11" ht="36" x14ac:dyDescent="0.3">
      <c r="A57" s="16" t="s">
        <v>105</v>
      </c>
      <c r="B57" s="24">
        <v>99</v>
      </c>
      <c r="C57" s="24">
        <v>0</v>
      </c>
      <c r="D57" s="21" t="s">
        <v>40</v>
      </c>
      <c r="E57" s="21" t="s">
        <v>106</v>
      </c>
      <c r="F57" s="21" t="s">
        <v>5</v>
      </c>
      <c r="G57" s="21" t="s">
        <v>7</v>
      </c>
      <c r="H57" s="21" t="s">
        <v>7</v>
      </c>
      <c r="I57" s="15">
        <f>I58</f>
        <v>479290</v>
      </c>
      <c r="J57" s="15">
        <f>J58</f>
        <v>0</v>
      </c>
      <c r="K57" s="99">
        <f t="shared" si="1"/>
        <v>0</v>
      </c>
    </row>
    <row r="58" spans="1:11" ht="36" x14ac:dyDescent="0.3">
      <c r="A58" s="19" t="s">
        <v>25</v>
      </c>
      <c r="B58" s="24">
        <v>99</v>
      </c>
      <c r="C58" s="24">
        <v>0</v>
      </c>
      <c r="D58" s="21" t="s">
        <v>40</v>
      </c>
      <c r="E58" s="21" t="s">
        <v>106</v>
      </c>
      <c r="F58" s="21" t="s">
        <v>0</v>
      </c>
      <c r="G58" s="21" t="s">
        <v>14</v>
      </c>
      <c r="H58" s="21" t="s">
        <v>35</v>
      </c>
      <c r="I58" s="15">
        <f>'Приложение 2'!J71</f>
        <v>479290</v>
      </c>
      <c r="J58" s="15">
        <f>'Приложение 2'!K71</f>
        <v>0</v>
      </c>
      <c r="K58" s="99">
        <f t="shared" si="1"/>
        <v>0</v>
      </c>
    </row>
    <row r="59" spans="1:11" ht="18" x14ac:dyDescent="0.3">
      <c r="A59" s="20" t="s">
        <v>117</v>
      </c>
      <c r="B59" s="24">
        <v>99</v>
      </c>
      <c r="C59" s="24">
        <v>0</v>
      </c>
      <c r="D59" s="21" t="s">
        <v>40</v>
      </c>
      <c r="E59" s="21" t="s">
        <v>123</v>
      </c>
      <c r="F59" s="21" t="s">
        <v>5</v>
      </c>
      <c r="G59" s="21" t="s">
        <v>7</v>
      </c>
      <c r="H59" s="21" t="s">
        <v>7</v>
      </c>
      <c r="I59" s="15">
        <f>I60</f>
        <v>600994.72</v>
      </c>
      <c r="J59" s="15">
        <f>J60</f>
        <v>292652.7</v>
      </c>
      <c r="K59" s="99">
        <f t="shared" si="1"/>
        <v>48.694720645798689</v>
      </c>
    </row>
    <row r="60" spans="1:11" ht="36" x14ac:dyDescent="0.3">
      <c r="A60" s="20" t="s">
        <v>25</v>
      </c>
      <c r="B60" s="24">
        <v>99</v>
      </c>
      <c r="C60" s="24">
        <v>0</v>
      </c>
      <c r="D60" s="21" t="s">
        <v>40</v>
      </c>
      <c r="E60" s="21" t="s">
        <v>123</v>
      </c>
      <c r="F60" s="21" t="s">
        <v>0</v>
      </c>
      <c r="G60" s="21" t="s">
        <v>3</v>
      </c>
      <c r="H60" s="21" t="s">
        <v>20</v>
      </c>
      <c r="I60" s="15">
        <f>'Приложение 2'!J110</f>
        <v>600994.72</v>
      </c>
      <c r="J60" s="15">
        <f>'Приложение 2'!K110</f>
        <v>292652.7</v>
      </c>
      <c r="K60" s="99">
        <f t="shared" si="1"/>
        <v>48.694720645798689</v>
      </c>
    </row>
    <row r="61" spans="1:11" ht="18" x14ac:dyDescent="0.3">
      <c r="A61" s="16" t="s">
        <v>133</v>
      </c>
      <c r="B61" s="24">
        <v>99</v>
      </c>
      <c r="C61" s="24">
        <v>0</v>
      </c>
      <c r="D61" s="21" t="s">
        <v>40</v>
      </c>
      <c r="E61" s="21" t="s">
        <v>132</v>
      </c>
      <c r="F61" s="21" t="s">
        <v>5</v>
      </c>
      <c r="G61" s="21" t="s">
        <v>7</v>
      </c>
      <c r="H61" s="21" t="s">
        <v>7</v>
      </c>
      <c r="I61" s="15">
        <f>I62+I64+I63</f>
        <v>727000</v>
      </c>
      <c r="J61" s="15">
        <f>J62+J64+J63</f>
        <v>300584.87</v>
      </c>
      <c r="K61" s="99">
        <f t="shared" si="1"/>
        <v>41.345924346629985</v>
      </c>
    </row>
    <row r="62" spans="1:11" ht="18" x14ac:dyDescent="0.3">
      <c r="A62" s="20" t="s">
        <v>12</v>
      </c>
      <c r="B62" s="24">
        <v>99</v>
      </c>
      <c r="C62" s="24">
        <v>0</v>
      </c>
      <c r="D62" s="21" t="s">
        <v>40</v>
      </c>
      <c r="E62" s="21" t="s">
        <v>132</v>
      </c>
      <c r="F62" s="21" t="s">
        <v>9</v>
      </c>
      <c r="G62" s="21" t="s">
        <v>36</v>
      </c>
      <c r="H62" s="21" t="s">
        <v>42</v>
      </c>
      <c r="I62" s="15">
        <f>'Приложение 2'!J159</f>
        <v>77000</v>
      </c>
      <c r="J62" s="15">
        <f>'Приложение 2'!K159</f>
        <v>3000</v>
      </c>
      <c r="K62" s="99">
        <f t="shared" si="1"/>
        <v>3.8961038961038961</v>
      </c>
    </row>
    <row r="63" spans="1:11" ht="18" x14ac:dyDescent="0.3">
      <c r="A63" s="20" t="s">
        <v>38</v>
      </c>
      <c r="B63" s="24">
        <v>99</v>
      </c>
      <c r="C63" s="24">
        <v>0</v>
      </c>
      <c r="D63" s="21" t="s">
        <v>40</v>
      </c>
      <c r="E63" s="21" t="s">
        <v>132</v>
      </c>
      <c r="F63" s="21" t="s">
        <v>37</v>
      </c>
      <c r="G63" s="21" t="s">
        <v>36</v>
      </c>
      <c r="H63" s="21" t="s">
        <v>42</v>
      </c>
      <c r="I63" s="15">
        <f>'Приложение 2'!J158</f>
        <v>300000</v>
      </c>
      <c r="J63" s="15">
        <f>'Приложение 2'!K158</f>
        <v>277123</v>
      </c>
      <c r="K63" s="99">
        <f t="shared" si="1"/>
        <v>92.37433333333334</v>
      </c>
    </row>
    <row r="64" spans="1:11" ht="36" x14ac:dyDescent="0.3">
      <c r="A64" s="20" t="s">
        <v>25</v>
      </c>
      <c r="B64" s="24">
        <v>99</v>
      </c>
      <c r="C64" s="24">
        <v>0</v>
      </c>
      <c r="D64" s="21" t="s">
        <v>40</v>
      </c>
      <c r="E64" s="21" t="s">
        <v>132</v>
      </c>
      <c r="F64" s="21" t="s">
        <v>0</v>
      </c>
      <c r="G64" s="21" t="s">
        <v>36</v>
      </c>
      <c r="H64" s="21" t="s">
        <v>42</v>
      </c>
      <c r="I64" s="15">
        <f>'Приложение 2'!J157</f>
        <v>350000</v>
      </c>
      <c r="J64" s="15">
        <f>'Приложение 2'!K157</f>
        <v>20461.87</v>
      </c>
      <c r="K64" s="99">
        <f t="shared" si="1"/>
        <v>5.8462485714285712</v>
      </c>
    </row>
    <row r="65" spans="1:11" ht="72" x14ac:dyDescent="0.3">
      <c r="A65" s="16" t="s">
        <v>134</v>
      </c>
      <c r="B65" s="24">
        <v>99</v>
      </c>
      <c r="C65" s="24">
        <v>0</v>
      </c>
      <c r="D65" s="21" t="s">
        <v>40</v>
      </c>
      <c r="E65" s="21" t="s">
        <v>136</v>
      </c>
      <c r="F65" s="21" t="s">
        <v>5</v>
      </c>
      <c r="G65" s="21" t="s">
        <v>7</v>
      </c>
      <c r="H65" s="21" t="s">
        <v>7</v>
      </c>
      <c r="I65" s="15">
        <f>I66</f>
        <v>500000</v>
      </c>
      <c r="J65" s="15">
        <f>J66</f>
        <v>0</v>
      </c>
      <c r="K65" s="99">
        <f t="shared" si="1"/>
        <v>0</v>
      </c>
    </row>
    <row r="66" spans="1:11" ht="36" x14ac:dyDescent="0.3">
      <c r="A66" s="16" t="s">
        <v>135</v>
      </c>
      <c r="B66" s="24">
        <v>99</v>
      </c>
      <c r="C66" s="24">
        <v>0</v>
      </c>
      <c r="D66" s="21" t="s">
        <v>40</v>
      </c>
      <c r="E66" s="21" t="s">
        <v>136</v>
      </c>
      <c r="F66" s="21" t="s">
        <v>39</v>
      </c>
      <c r="G66" s="21" t="s">
        <v>36</v>
      </c>
      <c r="H66" s="21" t="s">
        <v>42</v>
      </c>
      <c r="I66" s="15">
        <f>'Приложение 2'!J161</f>
        <v>500000</v>
      </c>
      <c r="J66" s="15">
        <f>'Приложение 2'!K161</f>
        <v>0</v>
      </c>
      <c r="K66" s="99">
        <f t="shared" si="1"/>
        <v>0</v>
      </c>
    </row>
    <row r="67" spans="1:11" ht="18" x14ac:dyDescent="0.3">
      <c r="A67" s="16" t="s">
        <v>97</v>
      </c>
      <c r="B67" s="24">
        <v>99</v>
      </c>
      <c r="C67" s="24">
        <v>0</v>
      </c>
      <c r="D67" s="21" t="s">
        <v>40</v>
      </c>
      <c r="E67" s="21" t="s">
        <v>96</v>
      </c>
      <c r="F67" s="21" t="s">
        <v>5</v>
      </c>
      <c r="G67" s="21" t="s">
        <v>7</v>
      </c>
      <c r="H67" s="21" t="s">
        <v>7</v>
      </c>
      <c r="I67" s="15">
        <f>I68</f>
        <v>485000</v>
      </c>
      <c r="J67" s="15">
        <f>J68</f>
        <v>37000</v>
      </c>
      <c r="K67" s="99">
        <f t="shared" si="1"/>
        <v>7.6288659793814437</v>
      </c>
    </row>
    <row r="68" spans="1:11" ht="36" x14ac:dyDescent="0.3">
      <c r="A68" s="20" t="s">
        <v>25</v>
      </c>
      <c r="B68" s="24">
        <v>99</v>
      </c>
      <c r="C68" s="24">
        <v>0</v>
      </c>
      <c r="D68" s="21" t="s">
        <v>40</v>
      </c>
      <c r="E68" s="21" t="s">
        <v>96</v>
      </c>
      <c r="F68" s="21" t="s">
        <v>0</v>
      </c>
      <c r="G68" s="21" t="s">
        <v>3</v>
      </c>
      <c r="H68" s="21" t="s">
        <v>42</v>
      </c>
      <c r="I68" s="15">
        <f>'Приложение 2'!J129</f>
        <v>485000</v>
      </c>
      <c r="J68" s="15">
        <f>'Приложение 2'!K129</f>
        <v>37000</v>
      </c>
      <c r="K68" s="99">
        <f t="shared" si="1"/>
        <v>7.6288659793814437</v>
      </c>
    </row>
    <row r="69" spans="1:11" ht="18" x14ac:dyDescent="0.3">
      <c r="A69" s="94" t="s">
        <v>181</v>
      </c>
      <c r="B69" s="24">
        <v>99</v>
      </c>
      <c r="C69" s="24">
        <v>0</v>
      </c>
      <c r="D69" s="21" t="s">
        <v>40</v>
      </c>
      <c r="E69" s="21" t="s">
        <v>130</v>
      </c>
      <c r="F69" s="21" t="s">
        <v>5</v>
      </c>
      <c r="G69" s="21" t="s">
        <v>7</v>
      </c>
      <c r="H69" s="21" t="s">
        <v>7</v>
      </c>
      <c r="I69" s="15">
        <f>I70+I71</f>
        <v>1052582.28</v>
      </c>
      <c r="J69" s="15">
        <f>J70+J71</f>
        <v>0</v>
      </c>
      <c r="K69" s="99">
        <f t="shared" si="1"/>
        <v>0</v>
      </c>
    </row>
    <row r="70" spans="1:11" ht="36" x14ac:dyDescent="0.3">
      <c r="A70" s="20" t="s">
        <v>25</v>
      </c>
      <c r="B70" s="24">
        <v>99</v>
      </c>
      <c r="C70" s="24">
        <v>0</v>
      </c>
      <c r="D70" s="21" t="s">
        <v>40</v>
      </c>
      <c r="E70" s="21" t="s">
        <v>130</v>
      </c>
      <c r="F70" s="21" t="s">
        <v>0</v>
      </c>
      <c r="G70" s="21" t="s">
        <v>35</v>
      </c>
      <c r="H70" s="21" t="s">
        <v>3</v>
      </c>
      <c r="I70" s="15">
        <f>'Приложение 2'!J137</f>
        <v>50000</v>
      </c>
      <c r="J70" s="15">
        <f>'Приложение 2'!K137</f>
        <v>0</v>
      </c>
      <c r="K70" s="99">
        <f t="shared" si="1"/>
        <v>0</v>
      </c>
    </row>
    <row r="71" spans="1:11" ht="36" x14ac:dyDescent="0.3">
      <c r="A71" s="20" t="s">
        <v>25</v>
      </c>
      <c r="B71" s="24">
        <v>99</v>
      </c>
      <c r="C71" s="24">
        <v>0</v>
      </c>
      <c r="D71" s="21" t="s">
        <v>40</v>
      </c>
      <c r="E71" s="21" t="s">
        <v>130</v>
      </c>
      <c r="F71" s="21" t="s">
        <v>0</v>
      </c>
      <c r="G71" s="21" t="s">
        <v>3</v>
      </c>
      <c r="H71" s="21" t="s">
        <v>42</v>
      </c>
      <c r="I71" s="15">
        <f>'Приложение 2'!J131</f>
        <v>1002582.28</v>
      </c>
      <c r="J71" s="15">
        <f>'Приложение 2'!K131</f>
        <v>0</v>
      </c>
      <c r="K71" s="99">
        <f t="shared" si="1"/>
        <v>0</v>
      </c>
    </row>
    <row r="72" spans="1:11" ht="18" x14ac:dyDescent="0.3">
      <c r="A72" s="16" t="s">
        <v>115</v>
      </c>
      <c r="B72" s="24">
        <v>99</v>
      </c>
      <c r="C72" s="24">
        <v>0</v>
      </c>
      <c r="D72" s="21" t="s">
        <v>40</v>
      </c>
      <c r="E72" s="21" t="s">
        <v>121</v>
      </c>
      <c r="F72" s="21" t="s">
        <v>5</v>
      </c>
      <c r="G72" s="21" t="s">
        <v>7</v>
      </c>
      <c r="H72" s="21" t="s">
        <v>7</v>
      </c>
      <c r="I72" s="15">
        <f>I73</f>
        <v>250000</v>
      </c>
      <c r="J72" s="15">
        <f>J73</f>
        <v>40442.5</v>
      </c>
      <c r="K72" s="99">
        <f t="shared" si="1"/>
        <v>16.177</v>
      </c>
    </row>
    <row r="73" spans="1:11" ht="36" x14ac:dyDescent="0.3">
      <c r="A73" s="20" t="s">
        <v>25</v>
      </c>
      <c r="B73" s="24">
        <v>99</v>
      </c>
      <c r="C73" s="24">
        <v>0</v>
      </c>
      <c r="D73" s="21" t="s">
        <v>40</v>
      </c>
      <c r="E73" s="21" t="s">
        <v>121</v>
      </c>
      <c r="F73" s="21" t="s">
        <v>0</v>
      </c>
      <c r="G73" s="21" t="s">
        <v>3</v>
      </c>
      <c r="H73" s="21" t="s">
        <v>1</v>
      </c>
      <c r="I73" s="15">
        <f>'Приложение 2'!J103</f>
        <v>250000</v>
      </c>
      <c r="J73" s="15">
        <f>'Приложение 2'!K103</f>
        <v>40442.5</v>
      </c>
      <c r="K73" s="99">
        <f t="shared" si="1"/>
        <v>16.177</v>
      </c>
    </row>
    <row r="74" spans="1:11" ht="18" x14ac:dyDescent="0.3">
      <c r="A74" s="20" t="s">
        <v>116</v>
      </c>
      <c r="B74" s="24">
        <v>99</v>
      </c>
      <c r="C74" s="24">
        <v>0</v>
      </c>
      <c r="D74" s="21" t="s">
        <v>40</v>
      </c>
      <c r="E74" s="21" t="s">
        <v>122</v>
      </c>
      <c r="F74" s="21" t="s">
        <v>5</v>
      </c>
      <c r="G74" s="21" t="s">
        <v>7</v>
      </c>
      <c r="H74" s="21" t="s">
        <v>7</v>
      </c>
      <c r="I74" s="15">
        <f>I75</f>
        <v>70000</v>
      </c>
      <c r="J74" s="15">
        <f>J75</f>
        <v>0</v>
      </c>
      <c r="K74" s="99">
        <f t="shared" si="1"/>
        <v>0</v>
      </c>
    </row>
    <row r="75" spans="1:11" ht="36" x14ac:dyDescent="0.3">
      <c r="A75" s="20" t="s">
        <v>25</v>
      </c>
      <c r="B75" s="24">
        <v>99</v>
      </c>
      <c r="C75" s="24">
        <v>0</v>
      </c>
      <c r="D75" s="21" t="s">
        <v>40</v>
      </c>
      <c r="E75" s="21" t="s">
        <v>122</v>
      </c>
      <c r="F75" s="21" t="s">
        <v>0</v>
      </c>
      <c r="G75" s="21" t="s">
        <v>3</v>
      </c>
      <c r="H75" s="21" t="s">
        <v>1</v>
      </c>
      <c r="I75" s="15">
        <f>'Приложение 2'!J105</f>
        <v>70000</v>
      </c>
      <c r="J75" s="15">
        <f>'Приложение 2'!K105</f>
        <v>0</v>
      </c>
      <c r="K75" s="99">
        <f t="shared" si="1"/>
        <v>0</v>
      </c>
    </row>
    <row r="76" spans="1:11" ht="72" x14ac:dyDescent="0.3">
      <c r="A76" s="93" t="s">
        <v>102</v>
      </c>
      <c r="B76" s="24">
        <v>99</v>
      </c>
      <c r="C76" s="24">
        <v>0</v>
      </c>
      <c r="D76" s="21" t="s">
        <v>4</v>
      </c>
      <c r="E76" s="21" t="s">
        <v>6</v>
      </c>
      <c r="F76" s="21" t="s">
        <v>5</v>
      </c>
      <c r="G76" s="21" t="s">
        <v>7</v>
      </c>
      <c r="H76" s="21" t="s">
        <v>7</v>
      </c>
      <c r="I76" s="15">
        <f>I77+I79+I81+I83+I85+I87+I89+I91+I93</f>
        <v>4620906</v>
      </c>
      <c r="J76" s="15">
        <f>J77+J79+J81+J83+J85+J87+J89+J91+J93</f>
        <v>676817.66</v>
      </c>
      <c r="K76" s="99">
        <f t="shared" ref="K76:K107" si="3">J76/I76*100</f>
        <v>14.646860594004727</v>
      </c>
    </row>
    <row r="77" spans="1:11" ht="54" x14ac:dyDescent="0.3">
      <c r="A77" s="20" t="s">
        <v>149</v>
      </c>
      <c r="B77" s="24">
        <v>99</v>
      </c>
      <c r="C77" s="24">
        <v>0</v>
      </c>
      <c r="D77" s="21" t="s">
        <v>4</v>
      </c>
      <c r="E77" s="21" t="s">
        <v>148</v>
      </c>
      <c r="F77" s="21" t="s">
        <v>5</v>
      </c>
      <c r="G77" s="21" t="s">
        <v>7</v>
      </c>
      <c r="H77" s="21" t="s">
        <v>7</v>
      </c>
      <c r="I77" s="15">
        <f>I78</f>
        <v>110000</v>
      </c>
      <c r="J77" s="15">
        <f>J78</f>
        <v>0</v>
      </c>
      <c r="K77" s="99">
        <f t="shared" si="3"/>
        <v>0</v>
      </c>
    </row>
    <row r="78" spans="1:11" ht="21.75" customHeight="1" x14ac:dyDescent="0.3">
      <c r="A78" s="20" t="s">
        <v>60</v>
      </c>
      <c r="B78" s="89">
        <v>99</v>
      </c>
      <c r="C78" s="89">
        <v>0</v>
      </c>
      <c r="D78" s="50" t="s">
        <v>4</v>
      </c>
      <c r="E78" s="50" t="s">
        <v>148</v>
      </c>
      <c r="F78" s="50" t="s">
        <v>59</v>
      </c>
      <c r="G78" s="50" t="s">
        <v>1</v>
      </c>
      <c r="H78" s="50" t="s">
        <v>14</v>
      </c>
      <c r="I78" s="15">
        <f>'Приложение 2'!J25</f>
        <v>110000</v>
      </c>
      <c r="J78" s="15">
        <f>'Приложение 2'!K25</f>
        <v>0</v>
      </c>
      <c r="K78" s="99">
        <f t="shared" si="3"/>
        <v>0</v>
      </c>
    </row>
    <row r="79" spans="1:11" ht="54" x14ac:dyDescent="0.35">
      <c r="A79" s="27" t="s">
        <v>147</v>
      </c>
      <c r="B79" s="24">
        <v>99</v>
      </c>
      <c r="C79" s="24">
        <v>0</v>
      </c>
      <c r="D79" s="21" t="s">
        <v>4</v>
      </c>
      <c r="E79" s="21" t="s">
        <v>146</v>
      </c>
      <c r="F79" s="21" t="s">
        <v>5</v>
      </c>
      <c r="G79" s="21" t="s">
        <v>7</v>
      </c>
      <c r="H79" s="21" t="s">
        <v>7</v>
      </c>
      <c r="I79" s="15">
        <f>I80</f>
        <v>315000</v>
      </c>
      <c r="J79" s="15">
        <f>J80</f>
        <v>52500</v>
      </c>
      <c r="K79" s="99">
        <f t="shared" si="3"/>
        <v>16.666666666666664</v>
      </c>
    </row>
    <row r="80" spans="1:11" ht="18" x14ac:dyDescent="0.3">
      <c r="A80" s="28" t="s">
        <v>60</v>
      </c>
      <c r="B80" s="24">
        <v>99</v>
      </c>
      <c r="C80" s="24">
        <v>0</v>
      </c>
      <c r="D80" s="21" t="s">
        <v>4</v>
      </c>
      <c r="E80" s="21" t="s">
        <v>146</v>
      </c>
      <c r="F80" s="21" t="s">
        <v>59</v>
      </c>
      <c r="G80" s="21" t="s">
        <v>1</v>
      </c>
      <c r="H80" s="21" t="s">
        <v>35</v>
      </c>
      <c r="I80" s="15">
        <f>'Приложение 2'!J33</f>
        <v>315000</v>
      </c>
      <c r="J80" s="15">
        <f>'Приложение 2'!K33</f>
        <v>52500</v>
      </c>
      <c r="K80" s="99">
        <f t="shared" si="3"/>
        <v>16.666666666666664</v>
      </c>
    </row>
    <row r="81" spans="1:11" ht="72" x14ac:dyDescent="0.3">
      <c r="A81" s="26" t="s">
        <v>152</v>
      </c>
      <c r="B81" s="24">
        <v>99</v>
      </c>
      <c r="C81" s="24">
        <v>0</v>
      </c>
      <c r="D81" s="21" t="s">
        <v>4</v>
      </c>
      <c r="E81" s="24">
        <v>52103</v>
      </c>
      <c r="F81" s="21" t="s">
        <v>5</v>
      </c>
      <c r="G81" s="21" t="s">
        <v>7</v>
      </c>
      <c r="H81" s="21" t="s">
        <v>7</v>
      </c>
      <c r="I81" s="15">
        <f>I82</f>
        <v>330000</v>
      </c>
      <c r="J81" s="15">
        <f>J82</f>
        <v>0</v>
      </c>
      <c r="K81" s="99">
        <f t="shared" si="3"/>
        <v>0</v>
      </c>
    </row>
    <row r="82" spans="1:11" ht="18" x14ac:dyDescent="0.3">
      <c r="A82" s="32" t="s">
        <v>153</v>
      </c>
      <c r="B82" s="24">
        <v>99</v>
      </c>
      <c r="C82" s="24">
        <v>0</v>
      </c>
      <c r="D82" s="21" t="s">
        <v>4</v>
      </c>
      <c r="E82" s="21" t="s">
        <v>151</v>
      </c>
      <c r="F82" s="21" t="s">
        <v>59</v>
      </c>
      <c r="G82" s="21" t="s">
        <v>42</v>
      </c>
      <c r="H82" s="21" t="s">
        <v>24</v>
      </c>
      <c r="I82" s="15">
        <f>'Приложение 2'!J65</f>
        <v>330000</v>
      </c>
      <c r="J82" s="15">
        <f>'Приложение 2'!K65</f>
        <v>0</v>
      </c>
      <c r="K82" s="99">
        <f t="shared" si="3"/>
        <v>0</v>
      </c>
    </row>
    <row r="83" spans="1:11" ht="54" x14ac:dyDescent="0.3">
      <c r="A83" s="26" t="s">
        <v>154</v>
      </c>
      <c r="B83" s="24">
        <v>99</v>
      </c>
      <c r="C83" s="24">
        <v>0</v>
      </c>
      <c r="D83" s="21" t="s">
        <v>4</v>
      </c>
      <c r="E83" s="21" t="s">
        <v>155</v>
      </c>
      <c r="F83" s="21" t="s">
        <v>5</v>
      </c>
      <c r="G83" s="21" t="s">
        <v>7</v>
      </c>
      <c r="H83" s="21" t="s">
        <v>7</v>
      </c>
      <c r="I83" s="15">
        <f>I84</f>
        <v>20000</v>
      </c>
      <c r="J83" s="15">
        <f>J84</f>
        <v>0</v>
      </c>
      <c r="K83" s="99">
        <f t="shared" si="3"/>
        <v>0</v>
      </c>
    </row>
    <row r="84" spans="1:11" ht="18" x14ac:dyDescent="0.3">
      <c r="A84" s="20" t="s">
        <v>60</v>
      </c>
      <c r="B84" s="24">
        <v>99</v>
      </c>
      <c r="C84" s="24">
        <v>0</v>
      </c>
      <c r="D84" s="21" t="s">
        <v>4</v>
      </c>
      <c r="E84" s="21" t="s">
        <v>155</v>
      </c>
      <c r="F84" s="21" t="s">
        <v>59</v>
      </c>
      <c r="G84" s="21" t="s">
        <v>14</v>
      </c>
      <c r="H84" s="21" t="s">
        <v>61</v>
      </c>
      <c r="I84" s="15">
        <f>'Приложение 2'!J95</f>
        <v>20000</v>
      </c>
      <c r="J84" s="15">
        <f>'Приложение 2'!K95</f>
        <v>0</v>
      </c>
      <c r="K84" s="99">
        <f t="shared" si="3"/>
        <v>0</v>
      </c>
    </row>
    <row r="85" spans="1:11" ht="72" x14ac:dyDescent="0.3">
      <c r="A85" s="34" t="s">
        <v>157</v>
      </c>
      <c r="B85" s="24">
        <v>99</v>
      </c>
      <c r="C85" s="24">
        <v>0</v>
      </c>
      <c r="D85" s="21" t="s">
        <v>4</v>
      </c>
      <c r="E85" s="21" t="s">
        <v>156</v>
      </c>
      <c r="F85" s="21" t="s">
        <v>5</v>
      </c>
      <c r="G85" s="21" t="s">
        <v>7</v>
      </c>
      <c r="H85" s="21" t="s">
        <v>7</v>
      </c>
      <c r="I85" s="15">
        <f>I86</f>
        <v>50000</v>
      </c>
      <c r="J85" s="15">
        <f>J86</f>
        <v>0</v>
      </c>
      <c r="K85" s="99">
        <f t="shared" si="3"/>
        <v>0</v>
      </c>
    </row>
    <row r="86" spans="1:11" ht="18" x14ac:dyDescent="0.3">
      <c r="A86" s="30" t="s">
        <v>60</v>
      </c>
      <c r="B86" s="24">
        <v>99</v>
      </c>
      <c r="C86" s="24">
        <v>0</v>
      </c>
      <c r="D86" s="21" t="s">
        <v>4</v>
      </c>
      <c r="E86" s="21" t="s">
        <v>156</v>
      </c>
      <c r="F86" s="21" t="s">
        <v>59</v>
      </c>
      <c r="G86" s="21" t="s">
        <v>14</v>
      </c>
      <c r="H86" s="21" t="s">
        <v>61</v>
      </c>
      <c r="I86" s="15">
        <f>'Приложение 2'!J97</f>
        <v>50000</v>
      </c>
      <c r="J86" s="15">
        <f>'Приложение 2'!K97</f>
        <v>0</v>
      </c>
      <c r="K86" s="99">
        <f t="shared" si="3"/>
        <v>0</v>
      </c>
    </row>
    <row r="87" spans="1:11" ht="54" x14ac:dyDescent="0.3">
      <c r="A87" s="26" t="s">
        <v>139</v>
      </c>
      <c r="B87" s="24">
        <v>99</v>
      </c>
      <c r="C87" s="24">
        <v>0</v>
      </c>
      <c r="D87" s="21" t="s">
        <v>4</v>
      </c>
      <c r="E87" s="21" t="s">
        <v>138</v>
      </c>
      <c r="F87" s="21" t="s">
        <v>5</v>
      </c>
      <c r="G87" s="21" t="s">
        <v>7</v>
      </c>
      <c r="H87" s="21" t="s">
        <v>7</v>
      </c>
      <c r="I87" s="15">
        <f>I88</f>
        <v>50000</v>
      </c>
      <c r="J87" s="15">
        <f>J88</f>
        <v>0</v>
      </c>
      <c r="K87" s="99">
        <f t="shared" si="3"/>
        <v>0</v>
      </c>
    </row>
    <row r="88" spans="1:11" ht="18" x14ac:dyDescent="0.3">
      <c r="A88" s="20" t="s">
        <v>60</v>
      </c>
      <c r="B88" s="24">
        <v>99</v>
      </c>
      <c r="C88" s="24">
        <v>0</v>
      </c>
      <c r="D88" s="21" t="s">
        <v>4</v>
      </c>
      <c r="E88" s="21" t="s">
        <v>138</v>
      </c>
      <c r="F88" s="21" t="s">
        <v>59</v>
      </c>
      <c r="G88" s="21" t="s">
        <v>40</v>
      </c>
      <c r="H88" s="21" t="s">
        <v>40</v>
      </c>
      <c r="I88" s="15">
        <f>'Приложение 2'!J143</f>
        <v>50000</v>
      </c>
      <c r="J88" s="15">
        <f>'Приложение 2'!K143</f>
        <v>0</v>
      </c>
      <c r="K88" s="99">
        <f t="shared" si="3"/>
        <v>0</v>
      </c>
    </row>
    <row r="89" spans="1:11" ht="54" x14ac:dyDescent="0.3">
      <c r="A89" s="26" t="s">
        <v>140</v>
      </c>
      <c r="B89" s="24">
        <v>99</v>
      </c>
      <c r="C89" s="24">
        <v>0</v>
      </c>
      <c r="D89" s="21" t="s">
        <v>4</v>
      </c>
      <c r="E89" s="21" t="s">
        <v>142</v>
      </c>
      <c r="F89" s="21" t="s">
        <v>5</v>
      </c>
      <c r="G89" s="21" t="s">
        <v>7</v>
      </c>
      <c r="H89" s="21" t="s">
        <v>7</v>
      </c>
      <c r="I89" s="15">
        <f>I90</f>
        <v>1170000</v>
      </c>
      <c r="J89" s="15">
        <f>J90</f>
        <v>195000</v>
      </c>
      <c r="K89" s="99">
        <f t="shared" si="3"/>
        <v>16.666666666666664</v>
      </c>
    </row>
    <row r="90" spans="1:11" ht="18" x14ac:dyDescent="0.3">
      <c r="A90" s="20" t="s">
        <v>60</v>
      </c>
      <c r="B90" s="24">
        <v>99</v>
      </c>
      <c r="C90" s="24">
        <v>0</v>
      </c>
      <c r="D90" s="21" t="s">
        <v>4</v>
      </c>
      <c r="E90" s="21" t="s">
        <v>142</v>
      </c>
      <c r="F90" s="21" t="s">
        <v>59</v>
      </c>
      <c r="G90" s="21" t="s">
        <v>30</v>
      </c>
      <c r="H90" s="21" t="s">
        <v>1</v>
      </c>
      <c r="I90" s="15">
        <f>'Приложение 2'!J149</f>
        <v>1170000</v>
      </c>
      <c r="J90" s="15">
        <f>'Приложение 2'!K149</f>
        <v>195000</v>
      </c>
      <c r="K90" s="99">
        <f t="shared" si="3"/>
        <v>16.666666666666664</v>
      </c>
    </row>
    <row r="91" spans="1:11" ht="72" x14ac:dyDescent="0.3">
      <c r="A91" s="26" t="s">
        <v>141</v>
      </c>
      <c r="B91" s="24">
        <v>99</v>
      </c>
      <c r="C91" s="24">
        <v>0</v>
      </c>
      <c r="D91" s="24">
        <v>11</v>
      </c>
      <c r="E91" s="21" t="s">
        <v>143</v>
      </c>
      <c r="F91" s="21" t="s">
        <v>5</v>
      </c>
      <c r="G91" s="21" t="s">
        <v>7</v>
      </c>
      <c r="H91" s="21" t="s">
        <v>7</v>
      </c>
      <c r="I91" s="15">
        <f>I92</f>
        <v>1314906</v>
      </c>
      <c r="J91" s="15">
        <f>J92</f>
        <v>219151</v>
      </c>
      <c r="K91" s="99">
        <f t="shared" si="3"/>
        <v>16.666666666666664</v>
      </c>
    </row>
    <row r="92" spans="1:11" ht="18" x14ac:dyDescent="0.3">
      <c r="A92" s="20" t="s">
        <v>60</v>
      </c>
      <c r="B92" s="24">
        <v>99</v>
      </c>
      <c r="C92" s="24">
        <v>0</v>
      </c>
      <c r="D92" s="24">
        <v>11</v>
      </c>
      <c r="E92" s="21" t="s">
        <v>143</v>
      </c>
      <c r="F92" s="21" t="s">
        <v>59</v>
      </c>
      <c r="G92" s="21" t="s">
        <v>30</v>
      </c>
      <c r="H92" s="21" t="s">
        <v>1</v>
      </c>
      <c r="I92" s="15">
        <f>'Приложение 2'!J151</f>
        <v>1314906</v>
      </c>
      <c r="J92" s="15">
        <f>'Приложение 2'!K151</f>
        <v>219151</v>
      </c>
      <c r="K92" s="99">
        <f t="shared" si="3"/>
        <v>16.666666666666664</v>
      </c>
    </row>
    <row r="93" spans="1:11" ht="90" x14ac:dyDescent="0.3">
      <c r="A93" s="26" t="s">
        <v>158</v>
      </c>
      <c r="B93" s="24">
        <v>99</v>
      </c>
      <c r="C93" s="24">
        <v>0</v>
      </c>
      <c r="D93" s="21" t="s">
        <v>4</v>
      </c>
      <c r="E93" s="21" t="s">
        <v>159</v>
      </c>
      <c r="F93" s="21" t="s">
        <v>5</v>
      </c>
      <c r="G93" s="21" t="s">
        <v>7</v>
      </c>
      <c r="H93" s="21" t="s">
        <v>7</v>
      </c>
      <c r="I93" s="15">
        <f>I94</f>
        <v>1261000</v>
      </c>
      <c r="J93" s="15">
        <f>J94</f>
        <v>210166.66</v>
      </c>
      <c r="K93" s="99">
        <f t="shared" si="3"/>
        <v>16.666666137985725</v>
      </c>
    </row>
    <row r="94" spans="1:11" ht="18" x14ac:dyDescent="0.3">
      <c r="A94" s="20" t="s">
        <v>60</v>
      </c>
      <c r="B94" s="24">
        <v>99</v>
      </c>
      <c r="C94" s="24">
        <v>0</v>
      </c>
      <c r="D94" s="21" t="s">
        <v>4</v>
      </c>
      <c r="E94" s="21" t="s">
        <v>159</v>
      </c>
      <c r="F94" s="21" t="s">
        <v>59</v>
      </c>
      <c r="G94" s="21" t="s">
        <v>4</v>
      </c>
      <c r="H94" s="21" t="s">
        <v>20</v>
      </c>
      <c r="I94" s="15">
        <f>'Приложение 2'!J170</f>
        <v>1261000</v>
      </c>
      <c r="J94" s="15">
        <f>'Приложение 2'!K170</f>
        <v>210166.66</v>
      </c>
      <c r="K94" s="99">
        <f t="shared" si="3"/>
        <v>16.666666137985725</v>
      </c>
    </row>
    <row r="95" spans="1:11" ht="54" x14ac:dyDescent="0.3">
      <c r="A95" s="92" t="s">
        <v>31</v>
      </c>
      <c r="B95" s="24">
        <v>99</v>
      </c>
      <c r="C95" s="24">
        <v>0</v>
      </c>
      <c r="D95" s="21" t="s">
        <v>29</v>
      </c>
      <c r="E95" s="21" t="s">
        <v>6</v>
      </c>
      <c r="F95" s="21" t="s">
        <v>5</v>
      </c>
      <c r="G95" s="21" t="s">
        <v>7</v>
      </c>
      <c r="H95" s="21" t="s">
        <v>7</v>
      </c>
      <c r="I95" s="15">
        <f>I96+I98+I100</f>
        <v>7760000</v>
      </c>
      <c r="J95" s="15">
        <f>J96+J98+J100</f>
        <v>1807717</v>
      </c>
      <c r="K95" s="99">
        <f t="shared" si="3"/>
        <v>23.295322164948455</v>
      </c>
    </row>
    <row r="96" spans="1:11" ht="54" x14ac:dyDescent="0.35">
      <c r="A96" s="33" t="s">
        <v>89</v>
      </c>
      <c r="B96" s="24">
        <v>99</v>
      </c>
      <c r="C96" s="24">
        <v>0</v>
      </c>
      <c r="D96" s="21" t="s">
        <v>29</v>
      </c>
      <c r="E96" s="21" t="s">
        <v>67</v>
      </c>
      <c r="F96" s="21" t="s">
        <v>5</v>
      </c>
      <c r="G96" s="21" t="s">
        <v>7</v>
      </c>
      <c r="H96" s="21" t="s">
        <v>7</v>
      </c>
      <c r="I96" s="15">
        <f>I97</f>
        <v>1960000</v>
      </c>
      <c r="J96" s="15">
        <f>J97</f>
        <v>165628</v>
      </c>
      <c r="K96" s="99">
        <f t="shared" si="3"/>
        <v>8.4504081632653065</v>
      </c>
    </row>
    <row r="97" spans="1:11" ht="18" x14ac:dyDescent="0.35">
      <c r="A97" s="33" t="s">
        <v>12</v>
      </c>
      <c r="B97" s="24">
        <v>99</v>
      </c>
      <c r="C97" s="24">
        <v>0</v>
      </c>
      <c r="D97" s="21" t="s">
        <v>29</v>
      </c>
      <c r="E97" s="21" t="s">
        <v>67</v>
      </c>
      <c r="F97" s="21" t="s">
        <v>9</v>
      </c>
      <c r="G97" s="21" t="s">
        <v>14</v>
      </c>
      <c r="H97" s="21" t="s">
        <v>30</v>
      </c>
      <c r="I97" s="15">
        <f>'Приложение 2'!J76</f>
        <v>1960000</v>
      </c>
      <c r="J97" s="15">
        <f>'Приложение 2'!K76</f>
        <v>165628</v>
      </c>
      <c r="K97" s="99">
        <f t="shared" si="3"/>
        <v>8.4504081632653065</v>
      </c>
    </row>
    <row r="98" spans="1:11" ht="36" x14ac:dyDescent="0.3">
      <c r="A98" s="16" t="s">
        <v>119</v>
      </c>
      <c r="B98" s="24">
        <v>99</v>
      </c>
      <c r="C98" s="24">
        <v>0</v>
      </c>
      <c r="D98" s="21" t="s">
        <v>29</v>
      </c>
      <c r="E98" s="21" t="s">
        <v>28</v>
      </c>
      <c r="F98" s="21" t="s">
        <v>5</v>
      </c>
      <c r="G98" s="21" t="s">
        <v>7</v>
      </c>
      <c r="H98" s="21" t="s">
        <v>7</v>
      </c>
      <c r="I98" s="15">
        <f>I99</f>
        <v>1000000</v>
      </c>
      <c r="J98" s="15">
        <f>J99</f>
        <v>192089</v>
      </c>
      <c r="K98" s="99">
        <f t="shared" si="3"/>
        <v>19.2089</v>
      </c>
    </row>
    <row r="99" spans="1:11" ht="18" x14ac:dyDescent="0.3">
      <c r="A99" s="16" t="s">
        <v>12</v>
      </c>
      <c r="B99" s="24">
        <v>99</v>
      </c>
      <c r="C99" s="24">
        <v>0</v>
      </c>
      <c r="D99" s="21" t="s">
        <v>29</v>
      </c>
      <c r="E99" s="21" t="s">
        <v>28</v>
      </c>
      <c r="F99" s="21" t="s">
        <v>9</v>
      </c>
      <c r="G99" s="21" t="s">
        <v>3</v>
      </c>
      <c r="H99" s="21" t="s">
        <v>20</v>
      </c>
      <c r="I99" s="15">
        <f>'Приложение 2'!J113</f>
        <v>1000000</v>
      </c>
      <c r="J99" s="15">
        <f>'Приложение 2'!K113</f>
        <v>192089</v>
      </c>
      <c r="K99" s="99">
        <f t="shared" si="3"/>
        <v>19.2089</v>
      </c>
    </row>
    <row r="100" spans="1:11" ht="54" x14ac:dyDescent="0.3">
      <c r="A100" s="16" t="s">
        <v>120</v>
      </c>
      <c r="B100" s="24">
        <v>99</v>
      </c>
      <c r="C100" s="24">
        <v>0</v>
      </c>
      <c r="D100" s="21" t="s">
        <v>29</v>
      </c>
      <c r="E100" s="21" t="s">
        <v>95</v>
      </c>
      <c r="F100" s="21" t="s">
        <v>5</v>
      </c>
      <c r="G100" s="21" t="s">
        <v>7</v>
      </c>
      <c r="H100" s="21" t="s">
        <v>7</v>
      </c>
      <c r="I100" s="15">
        <f>I101</f>
        <v>4800000</v>
      </c>
      <c r="J100" s="15">
        <f>J101</f>
        <v>1450000</v>
      </c>
      <c r="K100" s="99">
        <f t="shared" si="3"/>
        <v>30.208333333333332</v>
      </c>
    </row>
    <row r="101" spans="1:11" ht="18" x14ac:dyDescent="0.3">
      <c r="A101" s="16" t="s">
        <v>12</v>
      </c>
      <c r="B101" s="24">
        <v>99</v>
      </c>
      <c r="C101" s="24">
        <v>0</v>
      </c>
      <c r="D101" s="21" t="s">
        <v>29</v>
      </c>
      <c r="E101" s="21" t="s">
        <v>95</v>
      </c>
      <c r="F101" s="21" t="s">
        <v>9</v>
      </c>
      <c r="G101" s="21" t="s">
        <v>3</v>
      </c>
      <c r="H101" s="21" t="s">
        <v>20</v>
      </c>
      <c r="I101" s="15">
        <f>'Приложение 2'!J115</f>
        <v>4800000</v>
      </c>
      <c r="J101" s="15">
        <f>'Приложение 2'!K115</f>
        <v>1450000</v>
      </c>
      <c r="K101" s="99">
        <f t="shared" si="3"/>
        <v>30.208333333333332</v>
      </c>
    </row>
    <row r="102" spans="1:11" ht="18" x14ac:dyDescent="0.3">
      <c r="A102" s="92" t="s">
        <v>13</v>
      </c>
      <c r="B102" s="24">
        <v>99</v>
      </c>
      <c r="C102" s="24">
        <v>0</v>
      </c>
      <c r="D102" s="21" t="s">
        <v>10</v>
      </c>
      <c r="E102" s="21" t="s">
        <v>6</v>
      </c>
      <c r="F102" s="21" t="s">
        <v>5</v>
      </c>
      <c r="G102" s="21" t="s">
        <v>7</v>
      </c>
      <c r="H102" s="21" t="s">
        <v>7</v>
      </c>
      <c r="I102" s="15">
        <f>I103</f>
        <v>57000</v>
      </c>
      <c r="J102" s="15">
        <f>J103</f>
        <v>12282</v>
      </c>
      <c r="K102" s="99">
        <f t="shared" si="3"/>
        <v>21.547368421052632</v>
      </c>
    </row>
    <row r="103" spans="1:11" ht="36" x14ac:dyDescent="0.3">
      <c r="A103" s="13" t="s">
        <v>92</v>
      </c>
      <c r="B103" s="24">
        <v>99</v>
      </c>
      <c r="C103" s="24">
        <v>0</v>
      </c>
      <c r="D103" s="21" t="s">
        <v>10</v>
      </c>
      <c r="E103" s="21" t="s">
        <v>91</v>
      </c>
      <c r="F103" s="21" t="s">
        <v>5</v>
      </c>
      <c r="G103" s="21" t="s">
        <v>7</v>
      </c>
      <c r="H103" s="21" t="s">
        <v>7</v>
      </c>
      <c r="I103" s="15">
        <f>I104</f>
        <v>57000</v>
      </c>
      <c r="J103" s="15">
        <f>J104</f>
        <v>12282</v>
      </c>
      <c r="K103" s="99">
        <f t="shared" si="3"/>
        <v>21.547368421052632</v>
      </c>
    </row>
    <row r="104" spans="1:11" ht="18" x14ac:dyDescent="0.3">
      <c r="A104" s="25" t="s">
        <v>12</v>
      </c>
      <c r="B104" s="24">
        <v>99</v>
      </c>
      <c r="C104" s="24">
        <v>0</v>
      </c>
      <c r="D104" s="21" t="s">
        <v>10</v>
      </c>
      <c r="E104" s="21" t="s">
        <v>91</v>
      </c>
      <c r="F104" s="21" t="s">
        <v>9</v>
      </c>
      <c r="G104" s="21" t="s">
        <v>1</v>
      </c>
      <c r="H104" s="21" t="s">
        <v>14</v>
      </c>
      <c r="I104" s="15">
        <f>'Приложение 2'!J28</f>
        <v>57000</v>
      </c>
      <c r="J104" s="15">
        <f>'Приложение 2'!K28</f>
        <v>12282</v>
      </c>
      <c r="K104" s="99">
        <f t="shared" si="3"/>
        <v>21.547368421052632</v>
      </c>
    </row>
    <row r="105" spans="1:11" ht="36" x14ac:dyDescent="0.3">
      <c r="A105" s="92" t="s">
        <v>163</v>
      </c>
      <c r="B105" s="24">
        <v>99</v>
      </c>
      <c r="C105" s="24">
        <v>0</v>
      </c>
      <c r="D105" s="21" t="s">
        <v>41</v>
      </c>
      <c r="E105" s="21" t="s">
        <v>6</v>
      </c>
      <c r="F105" s="21" t="s">
        <v>5</v>
      </c>
      <c r="G105" s="21" t="s">
        <v>7</v>
      </c>
      <c r="H105" s="21" t="s">
        <v>7</v>
      </c>
      <c r="I105" s="15">
        <f>I106</f>
        <v>153600</v>
      </c>
      <c r="J105" s="15">
        <f>J106</f>
        <v>19198.23</v>
      </c>
      <c r="K105" s="99">
        <f t="shared" si="3"/>
        <v>12.49884765625</v>
      </c>
    </row>
    <row r="106" spans="1:11" ht="36" x14ac:dyDescent="0.3">
      <c r="A106" s="16" t="s">
        <v>54</v>
      </c>
      <c r="B106" s="24">
        <v>99</v>
      </c>
      <c r="C106" s="24">
        <v>0</v>
      </c>
      <c r="D106" s="21" t="s">
        <v>41</v>
      </c>
      <c r="E106" s="21" t="s">
        <v>53</v>
      </c>
      <c r="F106" s="21" t="s">
        <v>5</v>
      </c>
      <c r="G106" s="21" t="s">
        <v>7</v>
      </c>
      <c r="H106" s="21" t="s">
        <v>7</v>
      </c>
      <c r="I106" s="15">
        <f>I107</f>
        <v>153600</v>
      </c>
      <c r="J106" s="15">
        <f>J107</f>
        <v>19198.23</v>
      </c>
      <c r="K106" s="99">
        <f t="shared" si="3"/>
        <v>12.49884765625</v>
      </c>
    </row>
    <row r="107" spans="1:11" ht="18" x14ac:dyDescent="0.3">
      <c r="A107" s="16" t="s">
        <v>38</v>
      </c>
      <c r="B107" s="24">
        <v>99</v>
      </c>
      <c r="C107" s="24">
        <v>0</v>
      </c>
      <c r="D107" s="21" t="s">
        <v>41</v>
      </c>
      <c r="E107" s="21" t="s">
        <v>53</v>
      </c>
      <c r="F107" s="21" t="s">
        <v>37</v>
      </c>
      <c r="G107" s="21" t="s">
        <v>36</v>
      </c>
      <c r="H107" s="21" t="s">
        <v>42</v>
      </c>
      <c r="I107" s="15">
        <f>'Приложение 2'!J164</f>
        <v>153600</v>
      </c>
      <c r="J107" s="15">
        <f>'Приложение 2'!K164</f>
        <v>19198.23</v>
      </c>
      <c r="K107" s="99">
        <f t="shared" si="3"/>
        <v>12.49884765625</v>
      </c>
    </row>
    <row r="108" spans="1:11" ht="18" x14ac:dyDescent="0.3">
      <c r="A108" s="80"/>
      <c r="B108" s="81"/>
      <c r="C108" s="81"/>
      <c r="D108" s="82"/>
      <c r="E108" s="82"/>
      <c r="F108" s="82"/>
      <c r="G108" s="82"/>
      <c r="H108" s="82"/>
      <c r="I108" s="83"/>
    </row>
    <row r="111" spans="1:11" ht="18" x14ac:dyDescent="0.3">
      <c r="A111" s="84" t="s">
        <v>161</v>
      </c>
    </row>
  </sheetData>
  <autoFilter ref="A6:I107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2">
    <mergeCell ref="A2:I2"/>
    <mergeCell ref="B5:E5"/>
    <mergeCell ref="B4:H4"/>
    <mergeCell ref="A1:K1"/>
    <mergeCell ref="A3:K3"/>
    <mergeCell ref="J4:J6"/>
    <mergeCell ref="K4:K6"/>
    <mergeCell ref="F5:F6"/>
    <mergeCell ref="G5:G6"/>
    <mergeCell ref="H5:H6"/>
    <mergeCell ref="I4:I6"/>
    <mergeCell ref="A4:A6"/>
  </mergeCells>
  <pageMargins left="0.98425196850393704" right="0.31496062992125984" top="0.39370078740157483" bottom="0.27559055118110237" header="0" footer="0"/>
  <pageSetup paperSize="9" scale="42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2"/>
  <sheetViews>
    <sheetView tabSelected="1" view="pageBreakPreview" zoomScale="73" zoomScaleNormal="85" zoomScaleSheetLayoutView="73" workbookViewId="0">
      <selection activeCell="K10" sqref="K10"/>
    </sheetView>
  </sheetViews>
  <sheetFormatPr defaultColWidth="9.109375" defaultRowHeight="17.399999999999999" x14ac:dyDescent="0.3"/>
  <cols>
    <col min="1" max="1" width="91.6640625" style="8" customWidth="1"/>
    <col min="2" max="2" width="8.109375" style="7" customWidth="1"/>
    <col min="3" max="3" width="8.33203125" style="7" customWidth="1"/>
    <col min="4" max="4" width="7.6640625" style="7" customWidth="1"/>
    <col min="5" max="5" width="8.33203125" style="7" customWidth="1"/>
    <col min="6" max="6" width="8" style="7" customWidth="1"/>
    <col min="7" max="7" width="7.6640625" style="7" customWidth="1"/>
    <col min="8" max="8" width="10.5546875" style="7" customWidth="1"/>
    <col min="9" max="9" width="7.88671875" style="7" customWidth="1"/>
    <col min="10" max="10" width="19.109375" style="7" customWidth="1"/>
    <col min="11" max="11" width="19" style="7" customWidth="1"/>
    <col min="12" max="12" width="8.109375" style="7" customWidth="1"/>
    <col min="13" max="16384" width="9.109375" style="5"/>
  </cols>
  <sheetData>
    <row r="1" spans="1:12" ht="19.5" customHeight="1" x14ac:dyDescent="0.3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ht="15" customHeight="1" x14ac:dyDescent="0.3">
      <c r="A2" s="6"/>
    </row>
    <row r="3" spans="1:12" ht="66" customHeight="1" x14ac:dyDescent="0.3">
      <c r="A3" s="108" t="s">
        <v>184</v>
      </c>
      <c r="B3" s="108"/>
      <c r="C3" s="108"/>
      <c r="D3" s="108"/>
      <c r="E3" s="108"/>
      <c r="F3" s="108"/>
      <c r="G3" s="108"/>
      <c r="H3" s="108"/>
      <c r="I3" s="108"/>
      <c r="J3" s="108"/>
      <c r="K3" s="98"/>
      <c r="L3" s="98"/>
    </row>
    <row r="4" spans="1:12" ht="19.5" customHeight="1" x14ac:dyDescent="0.3">
      <c r="J4" s="36"/>
      <c r="K4" s="36"/>
      <c r="L4" s="36" t="s">
        <v>98</v>
      </c>
    </row>
    <row r="5" spans="1:12" ht="28.5" customHeight="1" x14ac:dyDescent="0.3">
      <c r="A5" s="110" t="s">
        <v>87</v>
      </c>
      <c r="B5" s="122" t="s">
        <v>94</v>
      </c>
      <c r="C5" s="123"/>
      <c r="D5" s="123"/>
      <c r="E5" s="123"/>
      <c r="F5" s="123"/>
      <c r="G5" s="123"/>
      <c r="H5" s="123"/>
      <c r="I5" s="123"/>
      <c r="J5" s="119" t="s">
        <v>189</v>
      </c>
      <c r="K5" s="119" t="s">
        <v>190</v>
      </c>
      <c r="L5" s="119" t="s">
        <v>182</v>
      </c>
    </row>
    <row r="6" spans="1:12" ht="28.5" customHeight="1" x14ac:dyDescent="0.3">
      <c r="A6" s="110"/>
      <c r="B6" s="121" t="s">
        <v>86</v>
      </c>
      <c r="C6" s="120" t="s">
        <v>85</v>
      </c>
      <c r="D6" s="120" t="s">
        <v>84</v>
      </c>
      <c r="E6" s="109" t="s">
        <v>83</v>
      </c>
      <c r="F6" s="109"/>
      <c r="G6" s="109"/>
      <c r="H6" s="109"/>
      <c r="I6" s="120" t="s">
        <v>82</v>
      </c>
      <c r="J6" s="110"/>
      <c r="K6" s="110"/>
      <c r="L6" s="110"/>
    </row>
    <row r="7" spans="1:12" ht="147" customHeight="1" x14ac:dyDescent="0.3">
      <c r="A7" s="110"/>
      <c r="B7" s="121"/>
      <c r="C7" s="120"/>
      <c r="D7" s="120"/>
      <c r="E7" s="9" t="s">
        <v>81</v>
      </c>
      <c r="F7" s="9" t="s">
        <v>80</v>
      </c>
      <c r="G7" s="9" t="s">
        <v>79</v>
      </c>
      <c r="H7" s="9" t="s">
        <v>78</v>
      </c>
      <c r="I7" s="120"/>
      <c r="J7" s="110"/>
      <c r="K7" s="110"/>
      <c r="L7" s="110"/>
    </row>
    <row r="8" spans="1:12" x14ac:dyDescent="0.3">
      <c r="A8" s="10" t="s">
        <v>77</v>
      </c>
      <c r="B8" s="44"/>
      <c r="C8" s="45"/>
      <c r="D8" s="45"/>
      <c r="E8" s="45"/>
      <c r="F8" s="45"/>
      <c r="G8" s="45"/>
      <c r="H8" s="45"/>
      <c r="I8" s="45"/>
      <c r="J8" s="46">
        <f>J9+J171</f>
        <v>41930520</v>
      </c>
      <c r="K8" s="46">
        <f>K9+K171</f>
        <v>8394585.1199999992</v>
      </c>
      <c r="L8" s="46">
        <f>K8/J8*100</f>
        <v>20.020226603438257</v>
      </c>
    </row>
    <row r="9" spans="1:12" x14ac:dyDescent="0.3">
      <c r="A9" s="37" t="s">
        <v>144</v>
      </c>
      <c r="B9" s="44">
        <v>802</v>
      </c>
      <c r="C9" s="45"/>
      <c r="D9" s="45"/>
      <c r="E9" s="45"/>
      <c r="F9" s="45"/>
      <c r="G9" s="45"/>
      <c r="H9" s="45"/>
      <c r="I9" s="45"/>
      <c r="J9" s="46">
        <f>J10+J56+J66+J98+J152+J49+J138+J144+J165+J132</f>
        <v>40604656</v>
      </c>
      <c r="K9" s="46">
        <f>K10+K56+K66+K98+K152+K49+K138+K144+K165+K132</f>
        <v>8089190.0899999999</v>
      </c>
      <c r="L9" s="46">
        <f t="shared" ref="L9:L72" si="0">K9/J9*100</f>
        <v>19.92182889075578</v>
      </c>
    </row>
    <row r="10" spans="1:12" s="35" customFormat="1" x14ac:dyDescent="0.3">
      <c r="A10" s="38" t="s">
        <v>49</v>
      </c>
      <c r="B10" s="44">
        <v>802</v>
      </c>
      <c r="C10" s="47" t="s">
        <v>1</v>
      </c>
      <c r="D10" s="47" t="s">
        <v>7</v>
      </c>
      <c r="E10" s="47" t="s">
        <v>7</v>
      </c>
      <c r="F10" s="47" t="s">
        <v>2</v>
      </c>
      <c r="G10" s="47" t="s">
        <v>7</v>
      </c>
      <c r="H10" s="47" t="s">
        <v>6</v>
      </c>
      <c r="I10" s="47" t="s">
        <v>5</v>
      </c>
      <c r="J10" s="48">
        <f>J11+J16+J39+J44+J29+J34</f>
        <v>10231263.529999999</v>
      </c>
      <c r="K10" s="48">
        <f>K11+K16+K39+K44+K29+K34</f>
        <v>1620682.4900000002</v>
      </c>
      <c r="L10" s="46">
        <f t="shared" si="0"/>
        <v>15.840492088272898</v>
      </c>
    </row>
    <row r="11" spans="1:12" ht="36" x14ac:dyDescent="0.3">
      <c r="A11" s="13" t="s">
        <v>76</v>
      </c>
      <c r="B11" s="49">
        <v>802</v>
      </c>
      <c r="C11" s="50" t="s">
        <v>1</v>
      </c>
      <c r="D11" s="50" t="s">
        <v>20</v>
      </c>
      <c r="E11" s="50" t="s">
        <v>7</v>
      </c>
      <c r="F11" s="50" t="s">
        <v>2</v>
      </c>
      <c r="G11" s="50" t="s">
        <v>7</v>
      </c>
      <c r="H11" s="50" t="s">
        <v>6</v>
      </c>
      <c r="I11" s="50" t="s">
        <v>5</v>
      </c>
      <c r="J11" s="51">
        <f t="shared" ref="J11:K14" si="1">J12</f>
        <v>1023000</v>
      </c>
      <c r="K11" s="51">
        <f t="shared" si="1"/>
        <v>257023.14</v>
      </c>
      <c r="L11" s="102">
        <f t="shared" si="0"/>
        <v>25.124451612903226</v>
      </c>
    </row>
    <row r="12" spans="1:12" ht="18" x14ac:dyDescent="0.3">
      <c r="A12" s="13" t="s">
        <v>18</v>
      </c>
      <c r="B12" s="49">
        <v>802</v>
      </c>
      <c r="C12" s="50" t="s">
        <v>1</v>
      </c>
      <c r="D12" s="50" t="s">
        <v>20</v>
      </c>
      <c r="E12" s="50" t="s">
        <v>11</v>
      </c>
      <c r="F12" s="50" t="s">
        <v>2</v>
      </c>
      <c r="G12" s="50" t="s">
        <v>7</v>
      </c>
      <c r="H12" s="50" t="s">
        <v>6</v>
      </c>
      <c r="I12" s="50" t="s">
        <v>5</v>
      </c>
      <c r="J12" s="51">
        <f t="shared" si="1"/>
        <v>1023000</v>
      </c>
      <c r="K12" s="51">
        <f t="shared" si="1"/>
        <v>257023.14</v>
      </c>
      <c r="L12" s="102">
        <f t="shared" si="0"/>
        <v>25.124451612903226</v>
      </c>
    </row>
    <row r="13" spans="1:12" ht="18" x14ac:dyDescent="0.3">
      <c r="A13" s="13" t="s">
        <v>17</v>
      </c>
      <c r="B13" s="49">
        <v>802</v>
      </c>
      <c r="C13" s="50" t="s">
        <v>1</v>
      </c>
      <c r="D13" s="50" t="s">
        <v>20</v>
      </c>
      <c r="E13" s="50" t="s">
        <v>11</v>
      </c>
      <c r="F13" s="50" t="s">
        <v>2</v>
      </c>
      <c r="G13" s="50" t="s">
        <v>14</v>
      </c>
      <c r="H13" s="50" t="s">
        <v>6</v>
      </c>
      <c r="I13" s="50" t="s">
        <v>5</v>
      </c>
      <c r="J13" s="51">
        <f t="shared" si="1"/>
        <v>1023000</v>
      </c>
      <c r="K13" s="51">
        <f t="shared" si="1"/>
        <v>257023.14</v>
      </c>
      <c r="L13" s="102">
        <f t="shared" si="0"/>
        <v>25.124451612903226</v>
      </c>
    </row>
    <row r="14" spans="1:12" ht="18" x14ac:dyDescent="0.3">
      <c r="A14" s="25" t="s">
        <v>75</v>
      </c>
      <c r="B14" s="49">
        <v>802</v>
      </c>
      <c r="C14" s="50" t="s">
        <v>1</v>
      </c>
      <c r="D14" s="50" t="s">
        <v>20</v>
      </c>
      <c r="E14" s="50" t="s">
        <v>11</v>
      </c>
      <c r="F14" s="50" t="s">
        <v>2</v>
      </c>
      <c r="G14" s="50" t="s">
        <v>14</v>
      </c>
      <c r="H14" s="50" t="s">
        <v>74</v>
      </c>
      <c r="I14" s="50" t="s">
        <v>5</v>
      </c>
      <c r="J14" s="51">
        <f t="shared" si="1"/>
        <v>1023000</v>
      </c>
      <c r="K14" s="51">
        <f t="shared" si="1"/>
        <v>257023.14</v>
      </c>
      <c r="L14" s="102">
        <f t="shared" si="0"/>
        <v>25.124451612903226</v>
      </c>
    </row>
    <row r="15" spans="1:12" ht="60.75" customHeight="1" x14ac:dyDescent="0.3">
      <c r="A15" s="25" t="s">
        <v>16</v>
      </c>
      <c r="B15" s="49">
        <v>802</v>
      </c>
      <c r="C15" s="50" t="s">
        <v>1</v>
      </c>
      <c r="D15" s="50" t="s">
        <v>20</v>
      </c>
      <c r="E15" s="50" t="s">
        <v>11</v>
      </c>
      <c r="F15" s="50" t="s">
        <v>2</v>
      </c>
      <c r="G15" s="50" t="s">
        <v>14</v>
      </c>
      <c r="H15" s="50" t="s">
        <v>74</v>
      </c>
      <c r="I15" s="50" t="s">
        <v>15</v>
      </c>
      <c r="J15" s="97">
        <v>1023000</v>
      </c>
      <c r="K15" s="97">
        <v>257023.14</v>
      </c>
      <c r="L15" s="102">
        <f t="shared" si="0"/>
        <v>25.124451612903226</v>
      </c>
    </row>
    <row r="16" spans="1:12" ht="72.75" customHeight="1" x14ac:dyDescent="0.3">
      <c r="A16" s="13" t="s">
        <v>73</v>
      </c>
      <c r="B16" s="49">
        <v>802</v>
      </c>
      <c r="C16" s="50" t="s">
        <v>1</v>
      </c>
      <c r="D16" s="50" t="s">
        <v>14</v>
      </c>
      <c r="E16" s="50" t="s">
        <v>7</v>
      </c>
      <c r="F16" s="50" t="s">
        <v>2</v>
      </c>
      <c r="G16" s="50" t="s">
        <v>7</v>
      </c>
      <c r="H16" s="50" t="s">
        <v>6</v>
      </c>
      <c r="I16" s="50" t="s">
        <v>5</v>
      </c>
      <c r="J16" s="97">
        <f>J17</f>
        <v>7878263.5299999993</v>
      </c>
      <c r="K16" s="97">
        <f>K17</f>
        <v>1298769.3500000001</v>
      </c>
      <c r="L16" s="102">
        <f t="shared" si="0"/>
        <v>16.485477352393161</v>
      </c>
    </row>
    <row r="17" spans="1:12" ht="18" x14ac:dyDescent="0.3">
      <c r="A17" s="13" t="s">
        <v>18</v>
      </c>
      <c r="B17" s="49">
        <v>802</v>
      </c>
      <c r="C17" s="50" t="s">
        <v>1</v>
      </c>
      <c r="D17" s="50" t="s">
        <v>14</v>
      </c>
      <c r="E17" s="50" t="s">
        <v>11</v>
      </c>
      <c r="F17" s="50" t="s">
        <v>2</v>
      </c>
      <c r="G17" s="50" t="s">
        <v>7</v>
      </c>
      <c r="H17" s="50" t="s">
        <v>6</v>
      </c>
      <c r="I17" s="50" t="s">
        <v>5</v>
      </c>
      <c r="J17" s="97">
        <f>J18+J23</f>
        <v>7878263.5299999993</v>
      </c>
      <c r="K17" s="97">
        <f>K18+K23</f>
        <v>1298769.3500000001</v>
      </c>
      <c r="L17" s="102">
        <f t="shared" si="0"/>
        <v>16.485477352393161</v>
      </c>
    </row>
    <row r="18" spans="1:12" ht="18" x14ac:dyDescent="0.3">
      <c r="A18" s="13" t="s">
        <v>17</v>
      </c>
      <c r="B18" s="49">
        <v>802</v>
      </c>
      <c r="C18" s="50" t="s">
        <v>1</v>
      </c>
      <c r="D18" s="50" t="s">
        <v>14</v>
      </c>
      <c r="E18" s="50" t="s">
        <v>11</v>
      </c>
      <c r="F18" s="50" t="s">
        <v>2</v>
      </c>
      <c r="G18" s="50" t="s">
        <v>14</v>
      </c>
      <c r="H18" s="50" t="s">
        <v>6</v>
      </c>
      <c r="I18" s="50" t="s">
        <v>5</v>
      </c>
      <c r="J18" s="97">
        <f>J19</f>
        <v>7768263.5299999993</v>
      </c>
      <c r="K18" s="97">
        <f>K19</f>
        <v>1298769.3500000001</v>
      </c>
      <c r="L18" s="102">
        <f t="shared" si="0"/>
        <v>16.718914658138537</v>
      </c>
    </row>
    <row r="19" spans="1:12" ht="36" x14ac:dyDescent="0.3">
      <c r="A19" s="13" t="s">
        <v>92</v>
      </c>
      <c r="B19" s="49">
        <v>802</v>
      </c>
      <c r="C19" s="50" t="s">
        <v>1</v>
      </c>
      <c r="D19" s="50" t="s">
        <v>14</v>
      </c>
      <c r="E19" s="50" t="s">
        <v>11</v>
      </c>
      <c r="F19" s="50" t="s">
        <v>2</v>
      </c>
      <c r="G19" s="50" t="s">
        <v>14</v>
      </c>
      <c r="H19" s="50" t="s">
        <v>91</v>
      </c>
      <c r="I19" s="50" t="s">
        <v>5</v>
      </c>
      <c r="J19" s="97">
        <f>J20+J21+J22+J26</f>
        <v>7768263.5299999993</v>
      </c>
      <c r="K19" s="97">
        <f>K20+K21+K22+K26</f>
        <v>1298769.3500000001</v>
      </c>
      <c r="L19" s="102">
        <f t="shared" si="0"/>
        <v>16.718914658138537</v>
      </c>
    </row>
    <row r="20" spans="1:12" ht="59.25" customHeight="1" x14ac:dyDescent="0.3">
      <c r="A20" s="25" t="s">
        <v>16</v>
      </c>
      <c r="B20" s="49">
        <v>802</v>
      </c>
      <c r="C20" s="50" t="s">
        <v>1</v>
      </c>
      <c r="D20" s="50" t="s">
        <v>14</v>
      </c>
      <c r="E20" s="50" t="s">
        <v>11</v>
      </c>
      <c r="F20" s="50" t="s">
        <v>2</v>
      </c>
      <c r="G20" s="50" t="s">
        <v>14</v>
      </c>
      <c r="H20" s="50" t="s">
        <v>91</v>
      </c>
      <c r="I20" s="50" t="s">
        <v>15</v>
      </c>
      <c r="J20" s="97">
        <v>6176630.2999999998</v>
      </c>
      <c r="K20" s="97">
        <v>1043918.55</v>
      </c>
      <c r="L20" s="102">
        <f t="shared" si="0"/>
        <v>16.901101398281845</v>
      </c>
    </row>
    <row r="21" spans="1:12" ht="36" x14ac:dyDescent="0.3">
      <c r="A21" s="19" t="s">
        <v>25</v>
      </c>
      <c r="B21" s="49">
        <v>802</v>
      </c>
      <c r="C21" s="50" t="s">
        <v>1</v>
      </c>
      <c r="D21" s="50" t="s">
        <v>14</v>
      </c>
      <c r="E21" s="50" t="s">
        <v>11</v>
      </c>
      <c r="F21" s="50" t="s">
        <v>2</v>
      </c>
      <c r="G21" s="50" t="s">
        <v>14</v>
      </c>
      <c r="H21" s="50" t="s">
        <v>91</v>
      </c>
      <c r="I21" s="50" t="s">
        <v>0</v>
      </c>
      <c r="J21" s="97">
        <v>1444633.23</v>
      </c>
      <c r="K21" s="97">
        <v>225059.63</v>
      </c>
      <c r="L21" s="102">
        <f t="shared" si="0"/>
        <v>15.579015166361637</v>
      </c>
    </row>
    <row r="22" spans="1:12" ht="18" x14ac:dyDescent="0.3">
      <c r="A22" s="25" t="s">
        <v>12</v>
      </c>
      <c r="B22" s="49">
        <v>802</v>
      </c>
      <c r="C22" s="50" t="s">
        <v>1</v>
      </c>
      <c r="D22" s="50" t="s">
        <v>14</v>
      </c>
      <c r="E22" s="50" t="s">
        <v>11</v>
      </c>
      <c r="F22" s="50" t="s">
        <v>2</v>
      </c>
      <c r="G22" s="50" t="s">
        <v>14</v>
      </c>
      <c r="H22" s="50" t="s">
        <v>91</v>
      </c>
      <c r="I22" s="50" t="s">
        <v>9</v>
      </c>
      <c r="J22" s="97">
        <v>90000</v>
      </c>
      <c r="K22" s="97">
        <v>17509.169999999998</v>
      </c>
      <c r="L22" s="102">
        <f t="shared" si="0"/>
        <v>19.454633333333334</v>
      </c>
    </row>
    <row r="23" spans="1:12" ht="81.75" customHeight="1" x14ac:dyDescent="0.3">
      <c r="A23" s="26" t="s">
        <v>102</v>
      </c>
      <c r="B23" s="49">
        <v>802</v>
      </c>
      <c r="C23" s="50" t="s">
        <v>1</v>
      </c>
      <c r="D23" s="50" t="s">
        <v>14</v>
      </c>
      <c r="E23" s="50" t="s">
        <v>11</v>
      </c>
      <c r="F23" s="50" t="s">
        <v>2</v>
      </c>
      <c r="G23" s="50" t="s">
        <v>4</v>
      </c>
      <c r="H23" s="50" t="s">
        <v>6</v>
      </c>
      <c r="I23" s="50" t="s">
        <v>5</v>
      </c>
      <c r="J23" s="97">
        <f>J24</f>
        <v>110000</v>
      </c>
      <c r="K23" s="97">
        <v>0</v>
      </c>
      <c r="L23" s="102">
        <f t="shared" si="0"/>
        <v>0</v>
      </c>
    </row>
    <row r="24" spans="1:12" ht="51.75" customHeight="1" x14ac:dyDescent="0.3">
      <c r="A24" s="20" t="s">
        <v>149</v>
      </c>
      <c r="B24" s="49">
        <v>802</v>
      </c>
      <c r="C24" s="50" t="s">
        <v>1</v>
      </c>
      <c r="D24" s="50" t="s">
        <v>14</v>
      </c>
      <c r="E24" s="50" t="s">
        <v>11</v>
      </c>
      <c r="F24" s="50" t="s">
        <v>2</v>
      </c>
      <c r="G24" s="50" t="s">
        <v>4</v>
      </c>
      <c r="H24" s="50" t="s">
        <v>148</v>
      </c>
      <c r="I24" s="50" t="s">
        <v>5</v>
      </c>
      <c r="J24" s="97">
        <f>J25</f>
        <v>110000</v>
      </c>
      <c r="K24" s="97">
        <v>0</v>
      </c>
      <c r="L24" s="102">
        <f t="shared" si="0"/>
        <v>0</v>
      </c>
    </row>
    <row r="25" spans="1:12" ht="18" x14ac:dyDescent="0.3">
      <c r="A25" s="20" t="s">
        <v>60</v>
      </c>
      <c r="B25" s="49">
        <v>802</v>
      </c>
      <c r="C25" s="50" t="s">
        <v>1</v>
      </c>
      <c r="D25" s="50" t="s">
        <v>14</v>
      </c>
      <c r="E25" s="50" t="s">
        <v>11</v>
      </c>
      <c r="F25" s="50" t="s">
        <v>2</v>
      </c>
      <c r="G25" s="50" t="s">
        <v>4</v>
      </c>
      <c r="H25" s="50" t="s">
        <v>148</v>
      </c>
      <c r="I25" s="50" t="s">
        <v>59</v>
      </c>
      <c r="J25" s="97">
        <v>110000</v>
      </c>
      <c r="K25" s="97">
        <v>0</v>
      </c>
      <c r="L25" s="102">
        <f t="shared" si="0"/>
        <v>0</v>
      </c>
    </row>
    <row r="26" spans="1:12" ht="18" x14ac:dyDescent="0.3">
      <c r="A26" s="25" t="s">
        <v>13</v>
      </c>
      <c r="B26" s="49">
        <v>802</v>
      </c>
      <c r="C26" s="50" t="s">
        <v>1</v>
      </c>
      <c r="D26" s="50" t="s">
        <v>14</v>
      </c>
      <c r="E26" s="50" t="s">
        <v>11</v>
      </c>
      <c r="F26" s="50" t="s">
        <v>2</v>
      </c>
      <c r="G26" s="50" t="s">
        <v>10</v>
      </c>
      <c r="H26" s="50" t="s">
        <v>6</v>
      </c>
      <c r="I26" s="50" t="s">
        <v>5</v>
      </c>
      <c r="J26" s="97">
        <f>J27</f>
        <v>57000</v>
      </c>
      <c r="K26" s="97">
        <f>K27</f>
        <v>12282</v>
      </c>
      <c r="L26" s="102">
        <f t="shared" si="0"/>
        <v>21.547368421052632</v>
      </c>
    </row>
    <row r="27" spans="1:12" ht="36" x14ac:dyDescent="0.3">
      <c r="A27" s="13" t="s">
        <v>92</v>
      </c>
      <c r="B27" s="49">
        <v>802</v>
      </c>
      <c r="C27" s="50" t="s">
        <v>1</v>
      </c>
      <c r="D27" s="50" t="s">
        <v>14</v>
      </c>
      <c r="E27" s="50" t="s">
        <v>11</v>
      </c>
      <c r="F27" s="50" t="s">
        <v>2</v>
      </c>
      <c r="G27" s="50" t="s">
        <v>10</v>
      </c>
      <c r="H27" s="50" t="s">
        <v>91</v>
      </c>
      <c r="I27" s="50" t="s">
        <v>5</v>
      </c>
      <c r="J27" s="97">
        <f>J28</f>
        <v>57000</v>
      </c>
      <c r="K27" s="97">
        <f>K28</f>
        <v>12282</v>
      </c>
      <c r="L27" s="102">
        <f t="shared" si="0"/>
        <v>21.547368421052632</v>
      </c>
    </row>
    <row r="28" spans="1:12" ht="18" x14ac:dyDescent="0.3">
      <c r="A28" s="25" t="s">
        <v>12</v>
      </c>
      <c r="B28" s="49">
        <v>802</v>
      </c>
      <c r="C28" s="50" t="s">
        <v>1</v>
      </c>
      <c r="D28" s="50" t="s">
        <v>14</v>
      </c>
      <c r="E28" s="50" t="s">
        <v>11</v>
      </c>
      <c r="F28" s="50" t="s">
        <v>2</v>
      </c>
      <c r="G28" s="50" t="s">
        <v>10</v>
      </c>
      <c r="H28" s="50" t="s">
        <v>91</v>
      </c>
      <c r="I28" s="50" t="s">
        <v>9</v>
      </c>
      <c r="J28" s="97">
        <v>57000</v>
      </c>
      <c r="K28" s="97">
        <v>12282</v>
      </c>
      <c r="L28" s="102">
        <f t="shared" si="0"/>
        <v>21.547368421052632</v>
      </c>
    </row>
    <row r="29" spans="1:12" ht="45" customHeight="1" x14ac:dyDescent="0.3">
      <c r="A29" s="39" t="s">
        <v>145</v>
      </c>
      <c r="B29" s="49">
        <v>802</v>
      </c>
      <c r="C29" s="50" t="s">
        <v>1</v>
      </c>
      <c r="D29" s="50" t="s">
        <v>35</v>
      </c>
      <c r="E29" s="50" t="s">
        <v>7</v>
      </c>
      <c r="F29" s="50" t="s">
        <v>2</v>
      </c>
      <c r="G29" s="50" t="s">
        <v>7</v>
      </c>
      <c r="H29" s="50" t="s">
        <v>6</v>
      </c>
      <c r="I29" s="50" t="s">
        <v>5</v>
      </c>
      <c r="J29" s="97">
        <f t="shared" ref="J29:K32" si="2">J30</f>
        <v>315000</v>
      </c>
      <c r="K29" s="97">
        <f t="shared" si="2"/>
        <v>52500</v>
      </c>
      <c r="L29" s="102">
        <f t="shared" si="0"/>
        <v>16.666666666666664</v>
      </c>
    </row>
    <row r="30" spans="1:12" ht="18" x14ac:dyDescent="0.3">
      <c r="A30" s="52" t="s">
        <v>18</v>
      </c>
      <c r="B30" s="49">
        <v>802</v>
      </c>
      <c r="C30" s="50" t="s">
        <v>1</v>
      </c>
      <c r="D30" s="50" t="s">
        <v>35</v>
      </c>
      <c r="E30" s="50" t="s">
        <v>11</v>
      </c>
      <c r="F30" s="50" t="s">
        <v>2</v>
      </c>
      <c r="G30" s="50" t="s">
        <v>7</v>
      </c>
      <c r="H30" s="50" t="s">
        <v>6</v>
      </c>
      <c r="I30" s="50" t="s">
        <v>5</v>
      </c>
      <c r="J30" s="97">
        <f t="shared" si="2"/>
        <v>315000</v>
      </c>
      <c r="K30" s="97">
        <f t="shared" si="2"/>
        <v>52500</v>
      </c>
      <c r="L30" s="102">
        <f t="shared" si="0"/>
        <v>16.666666666666664</v>
      </c>
    </row>
    <row r="31" spans="1:12" ht="83.25" customHeight="1" x14ac:dyDescent="0.3">
      <c r="A31" s="26" t="s">
        <v>102</v>
      </c>
      <c r="B31" s="49">
        <v>802</v>
      </c>
      <c r="C31" s="50" t="s">
        <v>1</v>
      </c>
      <c r="D31" s="50" t="s">
        <v>35</v>
      </c>
      <c r="E31" s="50" t="s">
        <v>11</v>
      </c>
      <c r="F31" s="50" t="s">
        <v>2</v>
      </c>
      <c r="G31" s="50" t="s">
        <v>4</v>
      </c>
      <c r="H31" s="50" t="s">
        <v>6</v>
      </c>
      <c r="I31" s="50" t="s">
        <v>5</v>
      </c>
      <c r="J31" s="97">
        <f t="shared" si="2"/>
        <v>315000</v>
      </c>
      <c r="K31" s="97">
        <f t="shared" si="2"/>
        <v>52500</v>
      </c>
      <c r="L31" s="102">
        <f t="shared" si="0"/>
        <v>16.666666666666664</v>
      </c>
    </row>
    <row r="32" spans="1:12" ht="57.75" customHeight="1" x14ac:dyDescent="0.3">
      <c r="A32" s="53" t="s">
        <v>147</v>
      </c>
      <c r="B32" s="49">
        <v>802</v>
      </c>
      <c r="C32" s="50" t="s">
        <v>1</v>
      </c>
      <c r="D32" s="50" t="s">
        <v>35</v>
      </c>
      <c r="E32" s="50" t="s">
        <v>11</v>
      </c>
      <c r="F32" s="50" t="s">
        <v>2</v>
      </c>
      <c r="G32" s="50" t="s">
        <v>4</v>
      </c>
      <c r="H32" s="50" t="s">
        <v>146</v>
      </c>
      <c r="I32" s="50" t="s">
        <v>5</v>
      </c>
      <c r="J32" s="97">
        <f t="shared" si="2"/>
        <v>315000</v>
      </c>
      <c r="K32" s="97">
        <f t="shared" si="2"/>
        <v>52500</v>
      </c>
      <c r="L32" s="102">
        <f t="shared" si="0"/>
        <v>16.666666666666664</v>
      </c>
    </row>
    <row r="33" spans="1:12" ht="18" x14ac:dyDescent="0.3">
      <c r="A33" s="54" t="s">
        <v>60</v>
      </c>
      <c r="B33" s="49">
        <v>802</v>
      </c>
      <c r="C33" s="50" t="s">
        <v>1</v>
      </c>
      <c r="D33" s="50" t="s">
        <v>35</v>
      </c>
      <c r="E33" s="50" t="s">
        <v>11</v>
      </c>
      <c r="F33" s="50" t="s">
        <v>2</v>
      </c>
      <c r="G33" s="50" t="s">
        <v>4</v>
      </c>
      <c r="H33" s="50" t="s">
        <v>146</v>
      </c>
      <c r="I33" s="50" t="s">
        <v>59</v>
      </c>
      <c r="J33" s="97">
        <v>315000</v>
      </c>
      <c r="K33" s="97">
        <v>52500</v>
      </c>
      <c r="L33" s="102">
        <f t="shared" si="0"/>
        <v>16.666666666666664</v>
      </c>
    </row>
    <row r="34" spans="1:12" ht="18" x14ac:dyDescent="0.3">
      <c r="A34" s="95" t="s">
        <v>167</v>
      </c>
      <c r="B34" s="49">
        <v>802</v>
      </c>
      <c r="C34" s="50" t="s">
        <v>1</v>
      </c>
      <c r="D34" s="50" t="s">
        <v>40</v>
      </c>
      <c r="E34" s="50" t="s">
        <v>7</v>
      </c>
      <c r="F34" s="50" t="s">
        <v>2</v>
      </c>
      <c r="G34" s="50" t="s">
        <v>7</v>
      </c>
      <c r="H34" s="50" t="s">
        <v>6</v>
      </c>
      <c r="I34" s="50" t="s">
        <v>5</v>
      </c>
      <c r="J34" s="97">
        <f t="shared" ref="J34:K37" si="3">J35</f>
        <v>15000</v>
      </c>
      <c r="K34" s="97">
        <f t="shared" si="3"/>
        <v>0</v>
      </c>
      <c r="L34" s="102">
        <f t="shared" si="0"/>
        <v>0</v>
      </c>
    </row>
    <row r="35" spans="1:12" ht="18" x14ac:dyDescent="0.3">
      <c r="A35" s="13" t="s">
        <v>18</v>
      </c>
      <c r="B35" s="49">
        <v>802</v>
      </c>
      <c r="C35" s="50" t="s">
        <v>1</v>
      </c>
      <c r="D35" s="50" t="s">
        <v>40</v>
      </c>
      <c r="E35" s="50" t="s">
        <v>11</v>
      </c>
      <c r="F35" s="50" t="s">
        <v>2</v>
      </c>
      <c r="G35" s="50" t="s">
        <v>7</v>
      </c>
      <c r="H35" s="50" t="s">
        <v>6</v>
      </c>
      <c r="I35" s="50" t="s">
        <v>5</v>
      </c>
      <c r="J35" s="97">
        <f t="shared" si="3"/>
        <v>15000</v>
      </c>
      <c r="K35" s="97">
        <f t="shared" si="3"/>
        <v>0</v>
      </c>
      <c r="L35" s="102">
        <f t="shared" si="0"/>
        <v>0</v>
      </c>
    </row>
    <row r="36" spans="1:12" ht="20.25" customHeight="1" x14ac:dyDescent="0.3">
      <c r="A36" s="94" t="s">
        <v>166</v>
      </c>
      <c r="B36" s="49">
        <v>802</v>
      </c>
      <c r="C36" s="50" t="s">
        <v>1</v>
      </c>
      <c r="D36" s="50" t="s">
        <v>40</v>
      </c>
      <c r="E36" s="50" t="s">
        <v>11</v>
      </c>
      <c r="F36" s="50" t="s">
        <v>2</v>
      </c>
      <c r="G36" s="50" t="s">
        <v>14</v>
      </c>
      <c r="H36" s="50" t="s">
        <v>6</v>
      </c>
      <c r="I36" s="50" t="s">
        <v>5</v>
      </c>
      <c r="J36" s="97">
        <f t="shared" si="3"/>
        <v>15000</v>
      </c>
      <c r="K36" s="97">
        <f t="shared" si="3"/>
        <v>0</v>
      </c>
      <c r="L36" s="102">
        <f t="shared" si="0"/>
        <v>0</v>
      </c>
    </row>
    <row r="37" spans="1:12" ht="37.5" customHeight="1" x14ac:dyDescent="0.3">
      <c r="A37" s="94" t="s">
        <v>164</v>
      </c>
      <c r="B37" s="49">
        <v>802</v>
      </c>
      <c r="C37" s="50" t="s">
        <v>1</v>
      </c>
      <c r="D37" s="50" t="s">
        <v>40</v>
      </c>
      <c r="E37" s="50" t="s">
        <v>11</v>
      </c>
      <c r="F37" s="50" t="s">
        <v>2</v>
      </c>
      <c r="G37" s="50" t="s">
        <v>14</v>
      </c>
      <c r="H37" s="50" t="s">
        <v>165</v>
      </c>
      <c r="I37" s="50" t="s">
        <v>5</v>
      </c>
      <c r="J37" s="97">
        <f t="shared" si="3"/>
        <v>15000</v>
      </c>
      <c r="K37" s="97">
        <f t="shared" si="3"/>
        <v>0</v>
      </c>
      <c r="L37" s="102">
        <f t="shared" si="0"/>
        <v>0</v>
      </c>
    </row>
    <row r="38" spans="1:12" ht="18" x14ac:dyDescent="0.3">
      <c r="A38" s="25" t="s">
        <v>12</v>
      </c>
      <c r="B38" s="49">
        <v>802</v>
      </c>
      <c r="C38" s="50" t="s">
        <v>1</v>
      </c>
      <c r="D38" s="50" t="s">
        <v>40</v>
      </c>
      <c r="E38" s="50" t="s">
        <v>11</v>
      </c>
      <c r="F38" s="50" t="s">
        <v>2</v>
      </c>
      <c r="G38" s="50" t="s">
        <v>14</v>
      </c>
      <c r="H38" s="50" t="s">
        <v>165</v>
      </c>
      <c r="I38" s="50" t="s">
        <v>9</v>
      </c>
      <c r="J38" s="97">
        <v>15000</v>
      </c>
      <c r="K38" s="97">
        <v>0</v>
      </c>
      <c r="L38" s="102">
        <f t="shared" si="0"/>
        <v>0</v>
      </c>
    </row>
    <row r="39" spans="1:12" ht="18" x14ac:dyDescent="0.3">
      <c r="A39" s="13" t="s">
        <v>72</v>
      </c>
      <c r="B39" s="49">
        <v>802</v>
      </c>
      <c r="C39" s="50" t="s">
        <v>1</v>
      </c>
      <c r="D39" s="50" t="s">
        <v>4</v>
      </c>
      <c r="E39" s="50" t="s">
        <v>7</v>
      </c>
      <c r="F39" s="50" t="s">
        <v>2</v>
      </c>
      <c r="G39" s="50" t="s">
        <v>7</v>
      </c>
      <c r="H39" s="50" t="s">
        <v>6</v>
      </c>
      <c r="I39" s="50" t="s">
        <v>5</v>
      </c>
      <c r="J39" s="97">
        <f t="shared" ref="J39:K42" si="4">J40</f>
        <v>250000</v>
      </c>
      <c r="K39" s="97">
        <f t="shared" si="4"/>
        <v>0</v>
      </c>
      <c r="L39" s="102">
        <f t="shared" si="0"/>
        <v>0</v>
      </c>
    </row>
    <row r="40" spans="1:12" ht="18" x14ac:dyDescent="0.3">
      <c r="A40" s="13" t="s">
        <v>18</v>
      </c>
      <c r="B40" s="49">
        <v>802</v>
      </c>
      <c r="C40" s="50" t="s">
        <v>1</v>
      </c>
      <c r="D40" s="50" t="s">
        <v>4</v>
      </c>
      <c r="E40" s="50" t="s">
        <v>11</v>
      </c>
      <c r="F40" s="50" t="s">
        <v>2</v>
      </c>
      <c r="G40" s="50" t="s">
        <v>7</v>
      </c>
      <c r="H40" s="50" t="s">
        <v>6</v>
      </c>
      <c r="I40" s="50" t="s">
        <v>5</v>
      </c>
      <c r="J40" s="97">
        <f t="shared" si="4"/>
        <v>250000</v>
      </c>
      <c r="K40" s="97">
        <f t="shared" si="4"/>
        <v>0</v>
      </c>
      <c r="L40" s="102">
        <f t="shared" si="0"/>
        <v>0</v>
      </c>
    </row>
    <row r="41" spans="1:12" ht="18" x14ac:dyDescent="0.3">
      <c r="A41" s="13" t="s">
        <v>17</v>
      </c>
      <c r="B41" s="49">
        <v>802</v>
      </c>
      <c r="C41" s="50" t="s">
        <v>1</v>
      </c>
      <c r="D41" s="50" t="s">
        <v>4</v>
      </c>
      <c r="E41" s="50" t="s">
        <v>11</v>
      </c>
      <c r="F41" s="50" t="s">
        <v>2</v>
      </c>
      <c r="G41" s="50" t="s">
        <v>14</v>
      </c>
      <c r="H41" s="50" t="s">
        <v>6</v>
      </c>
      <c r="I41" s="50" t="s">
        <v>5</v>
      </c>
      <c r="J41" s="97">
        <f t="shared" si="4"/>
        <v>250000</v>
      </c>
      <c r="K41" s="97">
        <f t="shared" si="4"/>
        <v>0</v>
      </c>
      <c r="L41" s="102">
        <f t="shared" si="0"/>
        <v>0</v>
      </c>
    </row>
    <row r="42" spans="1:12" ht="18" x14ac:dyDescent="0.3">
      <c r="A42" s="25" t="s">
        <v>71</v>
      </c>
      <c r="B42" s="49">
        <v>802</v>
      </c>
      <c r="C42" s="50" t="s">
        <v>1</v>
      </c>
      <c r="D42" s="50" t="s">
        <v>4</v>
      </c>
      <c r="E42" s="50" t="s">
        <v>11</v>
      </c>
      <c r="F42" s="50" t="s">
        <v>2</v>
      </c>
      <c r="G42" s="50" t="s">
        <v>14</v>
      </c>
      <c r="H42" s="50" t="s">
        <v>70</v>
      </c>
      <c r="I42" s="50" t="s">
        <v>5</v>
      </c>
      <c r="J42" s="97">
        <f t="shared" si="4"/>
        <v>250000</v>
      </c>
      <c r="K42" s="97">
        <f t="shared" si="4"/>
        <v>0</v>
      </c>
      <c r="L42" s="102">
        <f t="shared" si="0"/>
        <v>0</v>
      </c>
    </row>
    <row r="43" spans="1:12" ht="18" x14ac:dyDescent="0.3">
      <c r="A43" s="25" t="s">
        <v>12</v>
      </c>
      <c r="B43" s="49">
        <v>802</v>
      </c>
      <c r="C43" s="50" t="s">
        <v>1</v>
      </c>
      <c r="D43" s="50" t="s">
        <v>4</v>
      </c>
      <c r="E43" s="50" t="s">
        <v>11</v>
      </c>
      <c r="F43" s="50" t="s">
        <v>2</v>
      </c>
      <c r="G43" s="50" t="s">
        <v>14</v>
      </c>
      <c r="H43" s="50" t="s">
        <v>70</v>
      </c>
      <c r="I43" s="50" t="s">
        <v>9</v>
      </c>
      <c r="J43" s="97">
        <v>250000</v>
      </c>
      <c r="K43" s="97">
        <v>0</v>
      </c>
      <c r="L43" s="102">
        <f t="shared" si="0"/>
        <v>0</v>
      </c>
    </row>
    <row r="44" spans="1:12" ht="18" x14ac:dyDescent="0.3">
      <c r="A44" s="13" t="s">
        <v>48</v>
      </c>
      <c r="B44" s="49">
        <v>802</v>
      </c>
      <c r="C44" s="50" t="s">
        <v>1</v>
      </c>
      <c r="D44" s="50" t="s">
        <v>45</v>
      </c>
      <c r="E44" s="50" t="s">
        <v>7</v>
      </c>
      <c r="F44" s="50" t="s">
        <v>2</v>
      </c>
      <c r="G44" s="50" t="s">
        <v>7</v>
      </c>
      <c r="H44" s="50" t="s">
        <v>6</v>
      </c>
      <c r="I44" s="50" t="s">
        <v>5</v>
      </c>
      <c r="J44" s="97">
        <f t="shared" ref="J44:K47" si="5">J45</f>
        <v>750000</v>
      </c>
      <c r="K44" s="97">
        <f t="shared" si="5"/>
        <v>12390</v>
      </c>
      <c r="L44" s="102">
        <f t="shared" si="0"/>
        <v>1.6519999999999999</v>
      </c>
    </row>
    <row r="45" spans="1:12" ht="36" x14ac:dyDescent="0.3">
      <c r="A45" s="13" t="s">
        <v>168</v>
      </c>
      <c r="B45" s="49">
        <v>802</v>
      </c>
      <c r="C45" s="50" t="s">
        <v>1</v>
      </c>
      <c r="D45" s="50" t="s">
        <v>45</v>
      </c>
      <c r="E45" s="50" t="s">
        <v>99</v>
      </c>
      <c r="F45" s="50" t="s">
        <v>2</v>
      </c>
      <c r="G45" s="50" t="s">
        <v>7</v>
      </c>
      <c r="H45" s="50" t="s">
        <v>6</v>
      </c>
      <c r="I45" s="50" t="s">
        <v>5</v>
      </c>
      <c r="J45" s="51">
        <f t="shared" si="5"/>
        <v>750000</v>
      </c>
      <c r="K45" s="51">
        <f t="shared" si="5"/>
        <v>12390</v>
      </c>
      <c r="L45" s="102">
        <f t="shared" si="0"/>
        <v>1.6519999999999999</v>
      </c>
    </row>
    <row r="46" spans="1:12" ht="54" x14ac:dyDescent="0.3">
      <c r="A46" s="16" t="s">
        <v>176</v>
      </c>
      <c r="B46" s="49">
        <v>802</v>
      </c>
      <c r="C46" s="50" t="s">
        <v>1</v>
      </c>
      <c r="D46" s="50" t="s">
        <v>45</v>
      </c>
      <c r="E46" s="50" t="s">
        <v>99</v>
      </c>
      <c r="F46" s="50" t="s">
        <v>2</v>
      </c>
      <c r="G46" s="50" t="s">
        <v>1</v>
      </c>
      <c r="H46" s="50" t="s">
        <v>6</v>
      </c>
      <c r="I46" s="50" t="s">
        <v>5</v>
      </c>
      <c r="J46" s="51">
        <f t="shared" si="5"/>
        <v>750000</v>
      </c>
      <c r="K46" s="51">
        <f t="shared" si="5"/>
        <v>12390</v>
      </c>
      <c r="L46" s="102">
        <f t="shared" si="0"/>
        <v>1.6519999999999999</v>
      </c>
    </row>
    <row r="47" spans="1:12" ht="36" x14ac:dyDescent="0.3">
      <c r="A47" s="18" t="s">
        <v>47</v>
      </c>
      <c r="B47" s="49">
        <v>802</v>
      </c>
      <c r="C47" s="50" t="s">
        <v>1</v>
      </c>
      <c r="D47" s="50" t="s">
        <v>45</v>
      </c>
      <c r="E47" s="50" t="s">
        <v>99</v>
      </c>
      <c r="F47" s="50" t="s">
        <v>2</v>
      </c>
      <c r="G47" s="50" t="s">
        <v>1</v>
      </c>
      <c r="H47" s="50" t="s">
        <v>46</v>
      </c>
      <c r="I47" s="50" t="s">
        <v>5</v>
      </c>
      <c r="J47" s="51">
        <f t="shared" si="5"/>
        <v>750000</v>
      </c>
      <c r="K47" s="51">
        <f t="shared" si="5"/>
        <v>12390</v>
      </c>
      <c r="L47" s="102">
        <f t="shared" si="0"/>
        <v>1.6519999999999999</v>
      </c>
    </row>
    <row r="48" spans="1:12" ht="40.5" customHeight="1" x14ac:dyDescent="0.3">
      <c r="A48" s="19" t="s">
        <v>25</v>
      </c>
      <c r="B48" s="49">
        <v>802</v>
      </c>
      <c r="C48" s="50" t="s">
        <v>1</v>
      </c>
      <c r="D48" s="50" t="s">
        <v>45</v>
      </c>
      <c r="E48" s="50" t="s">
        <v>99</v>
      </c>
      <c r="F48" s="50" t="s">
        <v>2</v>
      </c>
      <c r="G48" s="50" t="s">
        <v>1</v>
      </c>
      <c r="H48" s="50" t="s">
        <v>46</v>
      </c>
      <c r="I48" s="50" t="s">
        <v>0</v>
      </c>
      <c r="J48" s="51">
        <v>750000</v>
      </c>
      <c r="K48" s="51">
        <v>12390</v>
      </c>
      <c r="L48" s="102">
        <f t="shared" si="0"/>
        <v>1.6519999999999999</v>
      </c>
    </row>
    <row r="49" spans="1:12" ht="22.5" customHeight="1" x14ac:dyDescent="0.3">
      <c r="A49" s="41" t="s">
        <v>65</v>
      </c>
      <c r="B49" s="49">
        <v>802</v>
      </c>
      <c r="C49" s="50" t="s">
        <v>20</v>
      </c>
      <c r="D49" s="50" t="s">
        <v>7</v>
      </c>
      <c r="E49" s="50" t="s">
        <v>7</v>
      </c>
      <c r="F49" s="50" t="s">
        <v>2</v>
      </c>
      <c r="G49" s="50" t="s">
        <v>7</v>
      </c>
      <c r="H49" s="50" t="s">
        <v>6</v>
      </c>
      <c r="I49" s="50" t="s">
        <v>5</v>
      </c>
      <c r="J49" s="51">
        <f t="shared" ref="J49:K52" si="6">J50</f>
        <v>755920</v>
      </c>
      <c r="K49" s="51">
        <f t="shared" si="6"/>
        <v>146579.01999999999</v>
      </c>
      <c r="L49" s="102">
        <f t="shared" si="0"/>
        <v>19.390811196952058</v>
      </c>
    </row>
    <row r="50" spans="1:12" ht="21.75" customHeight="1" x14ac:dyDescent="0.3">
      <c r="A50" s="20" t="s">
        <v>64</v>
      </c>
      <c r="B50" s="49">
        <v>802</v>
      </c>
      <c r="C50" s="55" t="s">
        <v>20</v>
      </c>
      <c r="D50" s="55" t="s">
        <v>42</v>
      </c>
      <c r="E50" s="55" t="s">
        <v>7</v>
      </c>
      <c r="F50" s="55" t="s">
        <v>2</v>
      </c>
      <c r="G50" s="55" t="s">
        <v>7</v>
      </c>
      <c r="H50" s="55" t="s">
        <v>6</v>
      </c>
      <c r="I50" s="55" t="s">
        <v>5</v>
      </c>
      <c r="J50" s="51">
        <f t="shared" si="6"/>
        <v>755920</v>
      </c>
      <c r="K50" s="51">
        <f t="shared" si="6"/>
        <v>146579.01999999999</v>
      </c>
      <c r="L50" s="102">
        <f t="shared" si="0"/>
        <v>19.390811196952058</v>
      </c>
    </row>
    <row r="51" spans="1:12" ht="21" customHeight="1" x14ac:dyDescent="0.3">
      <c r="A51" s="16" t="s">
        <v>18</v>
      </c>
      <c r="B51" s="49">
        <v>802</v>
      </c>
      <c r="C51" s="55" t="s">
        <v>20</v>
      </c>
      <c r="D51" s="55" t="s">
        <v>42</v>
      </c>
      <c r="E51" s="55" t="s">
        <v>11</v>
      </c>
      <c r="F51" s="55" t="s">
        <v>2</v>
      </c>
      <c r="G51" s="55" t="s">
        <v>7</v>
      </c>
      <c r="H51" s="55" t="s">
        <v>6</v>
      </c>
      <c r="I51" s="55" t="s">
        <v>5</v>
      </c>
      <c r="J51" s="51">
        <f t="shared" si="6"/>
        <v>755920</v>
      </c>
      <c r="K51" s="51">
        <f t="shared" si="6"/>
        <v>146579.01999999999</v>
      </c>
      <c r="L51" s="102">
        <f t="shared" si="0"/>
        <v>19.390811196952058</v>
      </c>
    </row>
    <row r="52" spans="1:12" ht="97.5" customHeight="1" x14ac:dyDescent="0.3">
      <c r="A52" s="56" t="s">
        <v>150</v>
      </c>
      <c r="B52" s="49">
        <v>802</v>
      </c>
      <c r="C52" s="55" t="s">
        <v>20</v>
      </c>
      <c r="D52" s="55" t="s">
        <v>42</v>
      </c>
      <c r="E52" s="55" t="s">
        <v>11</v>
      </c>
      <c r="F52" s="55" t="s">
        <v>2</v>
      </c>
      <c r="G52" s="55" t="s">
        <v>20</v>
      </c>
      <c r="H52" s="55" t="s">
        <v>6</v>
      </c>
      <c r="I52" s="55" t="s">
        <v>5</v>
      </c>
      <c r="J52" s="51">
        <f t="shared" si="6"/>
        <v>755920</v>
      </c>
      <c r="K52" s="51">
        <f t="shared" si="6"/>
        <v>146579.01999999999</v>
      </c>
      <c r="L52" s="102">
        <f t="shared" si="0"/>
        <v>19.390811196952058</v>
      </c>
    </row>
    <row r="53" spans="1:12" ht="42.75" customHeight="1" x14ac:dyDescent="0.3">
      <c r="A53" s="20" t="s">
        <v>63</v>
      </c>
      <c r="B53" s="49">
        <v>802</v>
      </c>
      <c r="C53" s="55" t="s">
        <v>20</v>
      </c>
      <c r="D53" s="55" t="s">
        <v>42</v>
      </c>
      <c r="E53" s="55" t="s">
        <v>11</v>
      </c>
      <c r="F53" s="55" t="s">
        <v>2</v>
      </c>
      <c r="G53" s="55" t="s">
        <v>20</v>
      </c>
      <c r="H53" s="55" t="s">
        <v>62</v>
      </c>
      <c r="I53" s="55" t="s">
        <v>5</v>
      </c>
      <c r="J53" s="51">
        <f>J54+J55</f>
        <v>755920</v>
      </c>
      <c r="K53" s="51">
        <f>K54+K55</f>
        <v>146579.01999999999</v>
      </c>
      <c r="L53" s="102">
        <f t="shared" si="0"/>
        <v>19.390811196952058</v>
      </c>
    </row>
    <row r="54" spans="1:12" ht="63" customHeight="1" x14ac:dyDescent="0.3">
      <c r="A54" s="20" t="s">
        <v>16</v>
      </c>
      <c r="B54" s="49">
        <v>802</v>
      </c>
      <c r="C54" s="55" t="s">
        <v>20</v>
      </c>
      <c r="D54" s="55" t="s">
        <v>42</v>
      </c>
      <c r="E54" s="55" t="s">
        <v>11</v>
      </c>
      <c r="F54" s="55" t="s">
        <v>2</v>
      </c>
      <c r="G54" s="55" t="s">
        <v>20</v>
      </c>
      <c r="H54" s="55" t="s">
        <v>62</v>
      </c>
      <c r="I54" s="55" t="s">
        <v>15</v>
      </c>
      <c r="J54" s="51">
        <v>713530</v>
      </c>
      <c r="K54" s="51">
        <v>145456.78</v>
      </c>
      <c r="L54" s="102">
        <f t="shared" si="0"/>
        <v>20.385517077067536</v>
      </c>
    </row>
    <row r="55" spans="1:12" ht="39.75" customHeight="1" x14ac:dyDescent="0.3">
      <c r="A55" s="20" t="s">
        <v>25</v>
      </c>
      <c r="B55" s="49">
        <v>802</v>
      </c>
      <c r="C55" s="55" t="s">
        <v>20</v>
      </c>
      <c r="D55" s="55" t="s">
        <v>42</v>
      </c>
      <c r="E55" s="55" t="s">
        <v>11</v>
      </c>
      <c r="F55" s="55" t="s">
        <v>2</v>
      </c>
      <c r="G55" s="55" t="s">
        <v>20</v>
      </c>
      <c r="H55" s="55" t="s">
        <v>62</v>
      </c>
      <c r="I55" s="55" t="s">
        <v>0</v>
      </c>
      <c r="J55" s="51">
        <v>42390</v>
      </c>
      <c r="K55" s="51">
        <v>1122.24</v>
      </c>
      <c r="L55" s="102">
        <f t="shared" si="0"/>
        <v>2.6474168435951873</v>
      </c>
    </row>
    <row r="56" spans="1:12" s="35" customFormat="1" x14ac:dyDescent="0.3">
      <c r="A56" s="37" t="s">
        <v>69</v>
      </c>
      <c r="B56" s="44">
        <v>802</v>
      </c>
      <c r="C56" s="47" t="s">
        <v>42</v>
      </c>
      <c r="D56" s="47" t="s">
        <v>7</v>
      </c>
      <c r="E56" s="47" t="s">
        <v>7</v>
      </c>
      <c r="F56" s="47" t="s">
        <v>2</v>
      </c>
      <c r="G56" s="47" t="s">
        <v>7</v>
      </c>
      <c r="H56" s="47" t="s">
        <v>6</v>
      </c>
      <c r="I56" s="47" t="s">
        <v>5</v>
      </c>
      <c r="J56" s="48">
        <f>+J57</f>
        <v>923000</v>
      </c>
      <c r="K56" s="48">
        <f>+K57</f>
        <v>90087.92</v>
      </c>
      <c r="L56" s="46">
        <f t="shared" si="0"/>
        <v>9.7603380281690129</v>
      </c>
    </row>
    <row r="57" spans="1:12" ht="38.25" customHeight="1" x14ac:dyDescent="0.3">
      <c r="A57" s="13" t="s">
        <v>68</v>
      </c>
      <c r="B57" s="49">
        <v>802</v>
      </c>
      <c r="C57" s="50" t="s">
        <v>42</v>
      </c>
      <c r="D57" s="50" t="s">
        <v>24</v>
      </c>
      <c r="E57" s="50" t="s">
        <v>7</v>
      </c>
      <c r="F57" s="50" t="s">
        <v>2</v>
      </c>
      <c r="G57" s="50" t="s">
        <v>7</v>
      </c>
      <c r="H57" s="50" t="s">
        <v>6</v>
      </c>
      <c r="I57" s="50" t="s">
        <v>5</v>
      </c>
      <c r="J57" s="51">
        <f>+J58</f>
        <v>923000</v>
      </c>
      <c r="K57" s="51">
        <f>+K58</f>
        <v>90087.92</v>
      </c>
      <c r="L57" s="102">
        <f t="shared" si="0"/>
        <v>9.7603380281690129</v>
      </c>
    </row>
    <row r="58" spans="1:12" ht="18" x14ac:dyDescent="0.3">
      <c r="A58" s="13" t="s">
        <v>18</v>
      </c>
      <c r="B58" s="49">
        <v>802</v>
      </c>
      <c r="C58" s="50" t="s">
        <v>42</v>
      </c>
      <c r="D58" s="50" t="s">
        <v>24</v>
      </c>
      <c r="E58" s="50" t="s">
        <v>11</v>
      </c>
      <c r="F58" s="50" t="s">
        <v>2</v>
      </c>
      <c r="G58" s="50" t="s">
        <v>7</v>
      </c>
      <c r="H58" s="50" t="s">
        <v>6</v>
      </c>
      <c r="I58" s="50" t="s">
        <v>5</v>
      </c>
      <c r="J58" s="51">
        <f>J59+J62+J63</f>
        <v>923000</v>
      </c>
      <c r="K58" s="51">
        <f>K59+K62+K63</f>
        <v>90087.92</v>
      </c>
      <c r="L58" s="102">
        <f t="shared" si="0"/>
        <v>9.7603380281690129</v>
      </c>
    </row>
    <row r="59" spans="1:12" ht="18" x14ac:dyDescent="0.3">
      <c r="A59" s="13" t="s">
        <v>90</v>
      </c>
      <c r="B59" s="49">
        <v>802</v>
      </c>
      <c r="C59" s="50" t="s">
        <v>42</v>
      </c>
      <c r="D59" s="50" t="s">
        <v>24</v>
      </c>
      <c r="E59" s="50" t="s">
        <v>11</v>
      </c>
      <c r="F59" s="50" t="s">
        <v>2</v>
      </c>
      <c r="G59" s="50" t="s">
        <v>40</v>
      </c>
      <c r="H59" s="50" t="s">
        <v>6</v>
      </c>
      <c r="I59" s="50" t="s">
        <v>5</v>
      </c>
      <c r="J59" s="51">
        <f>J60</f>
        <v>587000</v>
      </c>
      <c r="K59" s="51">
        <f>K60</f>
        <v>90087.92</v>
      </c>
      <c r="L59" s="102">
        <f t="shared" si="0"/>
        <v>15.347175468483815</v>
      </c>
    </row>
    <row r="60" spans="1:12" ht="36" x14ac:dyDescent="0.3">
      <c r="A60" s="54" t="s">
        <v>101</v>
      </c>
      <c r="B60" s="49">
        <v>802</v>
      </c>
      <c r="C60" s="50" t="s">
        <v>42</v>
      </c>
      <c r="D60" s="50" t="s">
        <v>24</v>
      </c>
      <c r="E60" s="50" t="s">
        <v>11</v>
      </c>
      <c r="F60" s="50" t="s">
        <v>2</v>
      </c>
      <c r="G60" s="50" t="s">
        <v>40</v>
      </c>
      <c r="H60" s="50" t="s">
        <v>100</v>
      </c>
      <c r="I60" s="50" t="s">
        <v>5</v>
      </c>
      <c r="J60" s="51">
        <f>J61</f>
        <v>587000</v>
      </c>
      <c r="K60" s="51">
        <f>K61</f>
        <v>90087.92</v>
      </c>
      <c r="L60" s="102">
        <f t="shared" si="0"/>
        <v>15.347175468483815</v>
      </c>
    </row>
    <row r="61" spans="1:12" ht="44.25" customHeight="1" x14ac:dyDescent="0.3">
      <c r="A61" s="25" t="s">
        <v>25</v>
      </c>
      <c r="B61" s="49">
        <v>802</v>
      </c>
      <c r="C61" s="50" t="s">
        <v>42</v>
      </c>
      <c r="D61" s="50" t="s">
        <v>24</v>
      </c>
      <c r="E61" s="50" t="s">
        <v>11</v>
      </c>
      <c r="F61" s="50" t="s">
        <v>2</v>
      </c>
      <c r="G61" s="50" t="s">
        <v>40</v>
      </c>
      <c r="H61" s="50" t="s">
        <v>100</v>
      </c>
      <c r="I61" s="50" t="s">
        <v>0</v>
      </c>
      <c r="J61" s="51">
        <v>587000</v>
      </c>
      <c r="K61" s="51">
        <v>90087.92</v>
      </c>
      <c r="L61" s="102">
        <f t="shared" si="0"/>
        <v>15.347175468483815</v>
      </c>
    </row>
    <row r="62" spans="1:12" ht="24" customHeight="1" x14ac:dyDescent="0.3">
      <c r="A62" s="25" t="s">
        <v>12</v>
      </c>
      <c r="B62" s="49">
        <v>802</v>
      </c>
      <c r="C62" s="50" t="s">
        <v>42</v>
      </c>
      <c r="D62" s="50" t="s">
        <v>24</v>
      </c>
      <c r="E62" s="50" t="s">
        <v>11</v>
      </c>
      <c r="F62" s="50" t="s">
        <v>2</v>
      </c>
      <c r="G62" s="50" t="s">
        <v>40</v>
      </c>
      <c r="H62" s="50" t="s">
        <v>100</v>
      </c>
      <c r="I62" s="50" t="s">
        <v>9</v>
      </c>
      <c r="J62" s="51">
        <v>6000</v>
      </c>
      <c r="K62" s="51">
        <v>0</v>
      </c>
      <c r="L62" s="102">
        <f t="shared" si="0"/>
        <v>0</v>
      </c>
    </row>
    <row r="63" spans="1:12" ht="83.25" customHeight="1" x14ac:dyDescent="0.3">
      <c r="A63" s="26" t="s">
        <v>102</v>
      </c>
      <c r="B63" s="49">
        <v>802</v>
      </c>
      <c r="C63" s="50" t="s">
        <v>42</v>
      </c>
      <c r="D63" s="50" t="s">
        <v>24</v>
      </c>
      <c r="E63" s="50" t="s">
        <v>11</v>
      </c>
      <c r="F63" s="50" t="s">
        <v>2</v>
      </c>
      <c r="G63" s="50" t="s">
        <v>4</v>
      </c>
      <c r="H63" s="50" t="s">
        <v>6</v>
      </c>
      <c r="I63" s="50" t="s">
        <v>5</v>
      </c>
      <c r="J63" s="51">
        <f>J64</f>
        <v>330000</v>
      </c>
      <c r="K63" s="51">
        <f>K64</f>
        <v>0</v>
      </c>
      <c r="L63" s="102">
        <f t="shared" si="0"/>
        <v>0</v>
      </c>
    </row>
    <row r="64" spans="1:12" ht="84.75" customHeight="1" x14ac:dyDescent="0.3">
      <c r="A64" s="26" t="s">
        <v>152</v>
      </c>
      <c r="B64" s="49">
        <v>802</v>
      </c>
      <c r="C64" s="50" t="s">
        <v>42</v>
      </c>
      <c r="D64" s="50" t="s">
        <v>24</v>
      </c>
      <c r="E64" s="50" t="s">
        <v>11</v>
      </c>
      <c r="F64" s="50" t="s">
        <v>2</v>
      </c>
      <c r="G64" s="50" t="s">
        <v>4</v>
      </c>
      <c r="H64" s="50" t="s">
        <v>151</v>
      </c>
      <c r="I64" s="50" t="s">
        <v>5</v>
      </c>
      <c r="J64" s="51">
        <f>J65</f>
        <v>330000</v>
      </c>
      <c r="K64" s="51">
        <f>K65</f>
        <v>0</v>
      </c>
      <c r="L64" s="102">
        <f t="shared" si="0"/>
        <v>0</v>
      </c>
    </row>
    <row r="65" spans="1:12" ht="26.25" customHeight="1" x14ac:dyDescent="0.3">
      <c r="A65" s="25" t="s">
        <v>153</v>
      </c>
      <c r="B65" s="49">
        <v>802</v>
      </c>
      <c r="C65" s="50" t="s">
        <v>42</v>
      </c>
      <c r="D65" s="50" t="s">
        <v>24</v>
      </c>
      <c r="E65" s="50" t="s">
        <v>11</v>
      </c>
      <c r="F65" s="50" t="s">
        <v>2</v>
      </c>
      <c r="G65" s="50" t="s">
        <v>4</v>
      </c>
      <c r="H65" s="50" t="s">
        <v>151</v>
      </c>
      <c r="I65" s="50" t="s">
        <v>59</v>
      </c>
      <c r="J65" s="51">
        <v>330000</v>
      </c>
      <c r="K65" s="51">
        <v>0</v>
      </c>
      <c r="L65" s="102">
        <f t="shared" si="0"/>
        <v>0</v>
      </c>
    </row>
    <row r="66" spans="1:12" s="35" customFormat="1" x14ac:dyDescent="0.3">
      <c r="A66" s="37" t="s">
        <v>33</v>
      </c>
      <c r="B66" s="44">
        <v>802</v>
      </c>
      <c r="C66" s="47" t="s">
        <v>14</v>
      </c>
      <c r="D66" s="47" t="s">
        <v>7</v>
      </c>
      <c r="E66" s="47" t="s">
        <v>7</v>
      </c>
      <c r="F66" s="47" t="s">
        <v>2</v>
      </c>
      <c r="G66" s="47" t="s">
        <v>7</v>
      </c>
      <c r="H66" s="47" t="s">
        <v>6</v>
      </c>
      <c r="I66" s="47" t="s">
        <v>5</v>
      </c>
      <c r="J66" s="48">
        <f>+J72+J87+J67+J77</f>
        <v>8958389.4699999988</v>
      </c>
      <c r="K66" s="48">
        <f>+K72+K87+K67+K77</f>
        <v>1798073.74</v>
      </c>
      <c r="L66" s="46">
        <f t="shared" si="0"/>
        <v>20.071395042841335</v>
      </c>
    </row>
    <row r="67" spans="1:12" ht="18" x14ac:dyDescent="0.3">
      <c r="A67" s="40" t="s">
        <v>103</v>
      </c>
      <c r="B67" s="49">
        <v>802</v>
      </c>
      <c r="C67" s="50" t="s">
        <v>14</v>
      </c>
      <c r="D67" s="50" t="s">
        <v>35</v>
      </c>
      <c r="E67" s="50" t="s">
        <v>7</v>
      </c>
      <c r="F67" s="50" t="s">
        <v>2</v>
      </c>
      <c r="G67" s="50" t="s">
        <v>7</v>
      </c>
      <c r="H67" s="50" t="s">
        <v>6</v>
      </c>
      <c r="I67" s="50" t="s">
        <v>5</v>
      </c>
      <c r="J67" s="51">
        <f t="shared" ref="J67:K70" si="7">J68</f>
        <v>479290</v>
      </c>
      <c r="K67" s="51">
        <f t="shared" si="7"/>
        <v>0</v>
      </c>
      <c r="L67" s="102">
        <f t="shared" si="0"/>
        <v>0</v>
      </c>
    </row>
    <row r="68" spans="1:12" ht="18" x14ac:dyDescent="0.3">
      <c r="A68" s="19" t="s">
        <v>18</v>
      </c>
      <c r="B68" s="49">
        <v>802</v>
      </c>
      <c r="C68" s="50" t="s">
        <v>14</v>
      </c>
      <c r="D68" s="50" t="s">
        <v>35</v>
      </c>
      <c r="E68" s="50" t="s">
        <v>11</v>
      </c>
      <c r="F68" s="50" t="s">
        <v>2</v>
      </c>
      <c r="G68" s="50" t="s">
        <v>7</v>
      </c>
      <c r="H68" s="50" t="s">
        <v>6</v>
      </c>
      <c r="I68" s="50" t="s">
        <v>5</v>
      </c>
      <c r="J68" s="51">
        <f t="shared" si="7"/>
        <v>479290</v>
      </c>
      <c r="K68" s="51">
        <f t="shared" si="7"/>
        <v>0</v>
      </c>
      <c r="L68" s="102">
        <f t="shared" si="0"/>
        <v>0</v>
      </c>
    </row>
    <row r="69" spans="1:12" ht="18" x14ac:dyDescent="0.3">
      <c r="A69" s="16" t="s">
        <v>104</v>
      </c>
      <c r="B69" s="49">
        <v>802</v>
      </c>
      <c r="C69" s="50" t="s">
        <v>14</v>
      </c>
      <c r="D69" s="50" t="s">
        <v>35</v>
      </c>
      <c r="E69" s="50" t="s">
        <v>11</v>
      </c>
      <c r="F69" s="50" t="s">
        <v>2</v>
      </c>
      <c r="G69" s="50" t="s">
        <v>40</v>
      </c>
      <c r="H69" s="50" t="s">
        <v>6</v>
      </c>
      <c r="I69" s="50" t="s">
        <v>5</v>
      </c>
      <c r="J69" s="51">
        <f t="shared" si="7"/>
        <v>479290</v>
      </c>
      <c r="K69" s="51">
        <f t="shared" si="7"/>
        <v>0</v>
      </c>
      <c r="L69" s="102">
        <f t="shared" si="0"/>
        <v>0</v>
      </c>
    </row>
    <row r="70" spans="1:12" ht="36" x14ac:dyDescent="0.3">
      <c r="A70" s="16" t="s">
        <v>105</v>
      </c>
      <c r="B70" s="49">
        <v>802</v>
      </c>
      <c r="C70" s="50" t="s">
        <v>14</v>
      </c>
      <c r="D70" s="50" t="s">
        <v>35</v>
      </c>
      <c r="E70" s="50" t="s">
        <v>11</v>
      </c>
      <c r="F70" s="50" t="s">
        <v>2</v>
      </c>
      <c r="G70" s="50" t="s">
        <v>40</v>
      </c>
      <c r="H70" s="50" t="s">
        <v>106</v>
      </c>
      <c r="I70" s="50" t="s">
        <v>5</v>
      </c>
      <c r="J70" s="51">
        <f t="shared" si="7"/>
        <v>479290</v>
      </c>
      <c r="K70" s="51">
        <f t="shared" si="7"/>
        <v>0</v>
      </c>
      <c r="L70" s="102">
        <f t="shared" si="0"/>
        <v>0</v>
      </c>
    </row>
    <row r="71" spans="1:12" ht="36" x14ac:dyDescent="0.3">
      <c r="A71" s="19" t="s">
        <v>25</v>
      </c>
      <c r="B71" s="49">
        <v>802</v>
      </c>
      <c r="C71" s="50" t="s">
        <v>14</v>
      </c>
      <c r="D71" s="50" t="s">
        <v>35</v>
      </c>
      <c r="E71" s="50" t="s">
        <v>11</v>
      </c>
      <c r="F71" s="50" t="s">
        <v>2</v>
      </c>
      <c r="G71" s="50" t="s">
        <v>40</v>
      </c>
      <c r="H71" s="50" t="s">
        <v>106</v>
      </c>
      <c r="I71" s="50" t="s">
        <v>0</v>
      </c>
      <c r="J71" s="51">
        <v>479290</v>
      </c>
      <c r="K71" s="51">
        <v>0</v>
      </c>
      <c r="L71" s="102">
        <f t="shared" si="0"/>
        <v>0</v>
      </c>
    </row>
    <row r="72" spans="1:12" ht="18" x14ac:dyDescent="0.3">
      <c r="A72" s="37" t="s">
        <v>32</v>
      </c>
      <c r="B72" s="49">
        <v>802</v>
      </c>
      <c r="C72" s="50" t="s">
        <v>14</v>
      </c>
      <c r="D72" s="50" t="s">
        <v>30</v>
      </c>
      <c r="E72" s="50" t="s">
        <v>7</v>
      </c>
      <c r="F72" s="50" t="s">
        <v>2</v>
      </c>
      <c r="G72" s="50" t="s">
        <v>7</v>
      </c>
      <c r="H72" s="50" t="s">
        <v>6</v>
      </c>
      <c r="I72" s="50" t="s">
        <v>5</v>
      </c>
      <c r="J72" s="51">
        <f t="shared" ref="J72:K75" si="8">J73</f>
        <v>1960000</v>
      </c>
      <c r="K72" s="51">
        <f t="shared" si="8"/>
        <v>165628</v>
      </c>
      <c r="L72" s="102">
        <f t="shared" si="0"/>
        <v>8.4504081632653065</v>
      </c>
    </row>
    <row r="73" spans="1:12" ht="18" x14ac:dyDescent="0.3">
      <c r="A73" s="13" t="s">
        <v>18</v>
      </c>
      <c r="B73" s="49">
        <v>802</v>
      </c>
      <c r="C73" s="50" t="s">
        <v>14</v>
      </c>
      <c r="D73" s="50" t="s">
        <v>30</v>
      </c>
      <c r="E73" s="50" t="s">
        <v>11</v>
      </c>
      <c r="F73" s="50" t="s">
        <v>2</v>
      </c>
      <c r="G73" s="50" t="s">
        <v>7</v>
      </c>
      <c r="H73" s="50" t="s">
        <v>6</v>
      </c>
      <c r="I73" s="50" t="s">
        <v>5</v>
      </c>
      <c r="J73" s="51">
        <f t="shared" si="8"/>
        <v>1960000</v>
      </c>
      <c r="K73" s="51">
        <f t="shared" si="8"/>
        <v>165628</v>
      </c>
      <c r="L73" s="102">
        <f t="shared" ref="L73:L136" si="9">K73/J73*100</f>
        <v>8.4504081632653065</v>
      </c>
    </row>
    <row r="74" spans="1:12" ht="70.5" customHeight="1" x14ac:dyDescent="0.3">
      <c r="A74" s="13" t="s">
        <v>31</v>
      </c>
      <c r="B74" s="49">
        <v>802</v>
      </c>
      <c r="C74" s="50" t="s">
        <v>14</v>
      </c>
      <c r="D74" s="50" t="s">
        <v>30</v>
      </c>
      <c r="E74" s="50" t="s">
        <v>11</v>
      </c>
      <c r="F74" s="50" t="s">
        <v>2</v>
      </c>
      <c r="G74" s="50" t="s">
        <v>29</v>
      </c>
      <c r="H74" s="50" t="s">
        <v>6</v>
      </c>
      <c r="I74" s="50" t="s">
        <v>5</v>
      </c>
      <c r="J74" s="51">
        <f t="shared" si="8"/>
        <v>1960000</v>
      </c>
      <c r="K74" s="51">
        <f t="shared" si="8"/>
        <v>165628</v>
      </c>
      <c r="L74" s="102">
        <f t="shared" si="9"/>
        <v>8.4504081632653065</v>
      </c>
    </row>
    <row r="75" spans="1:12" ht="54" x14ac:dyDescent="0.3">
      <c r="A75" s="25" t="s">
        <v>89</v>
      </c>
      <c r="B75" s="49">
        <v>802</v>
      </c>
      <c r="C75" s="50" t="s">
        <v>14</v>
      </c>
      <c r="D75" s="50" t="s">
        <v>30</v>
      </c>
      <c r="E75" s="50" t="s">
        <v>11</v>
      </c>
      <c r="F75" s="50" t="s">
        <v>2</v>
      </c>
      <c r="G75" s="50" t="s">
        <v>29</v>
      </c>
      <c r="H75" s="50" t="s">
        <v>67</v>
      </c>
      <c r="I75" s="50" t="s">
        <v>5</v>
      </c>
      <c r="J75" s="51">
        <f t="shared" si="8"/>
        <v>1960000</v>
      </c>
      <c r="K75" s="51">
        <f t="shared" si="8"/>
        <v>165628</v>
      </c>
      <c r="L75" s="102">
        <f t="shared" si="9"/>
        <v>8.4504081632653065</v>
      </c>
    </row>
    <row r="76" spans="1:12" ht="18" x14ac:dyDescent="0.3">
      <c r="A76" s="25" t="s">
        <v>12</v>
      </c>
      <c r="B76" s="49">
        <v>802</v>
      </c>
      <c r="C76" s="50" t="s">
        <v>14</v>
      </c>
      <c r="D76" s="50" t="s">
        <v>30</v>
      </c>
      <c r="E76" s="50" t="s">
        <v>11</v>
      </c>
      <c r="F76" s="50" t="s">
        <v>2</v>
      </c>
      <c r="G76" s="50" t="s">
        <v>29</v>
      </c>
      <c r="H76" s="50" t="s">
        <v>67</v>
      </c>
      <c r="I76" s="50" t="s">
        <v>9</v>
      </c>
      <c r="J76" s="51">
        <v>1960000</v>
      </c>
      <c r="K76" s="51">
        <v>165628</v>
      </c>
      <c r="L76" s="102">
        <f t="shared" si="9"/>
        <v>8.4504081632653065</v>
      </c>
    </row>
    <row r="77" spans="1:12" ht="18" x14ac:dyDescent="0.3">
      <c r="A77" s="41" t="s">
        <v>27</v>
      </c>
      <c r="B77" s="49">
        <v>802</v>
      </c>
      <c r="C77" s="55" t="s">
        <v>14</v>
      </c>
      <c r="D77" s="55" t="s">
        <v>24</v>
      </c>
      <c r="E77" s="55" t="s">
        <v>7</v>
      </c>
      <c r="F77" s="55" t="s">
        <v>2</v>
      </c>
      <c r="G77" s="55" t="s">
        <v>7</v>
      </c>
      <c r="H77" s="55" t="s">
        <v>6</v>
      </c>
      <c r="I77" s="55" t="s">
        <v>5</v>
      </c>
      <c r="J77" s="51">
        <f>J78</f>
        <v>6249099.4699999997</v>
      </c>
      <c r="K77" s="51">
        <f>K78</f>
        <v>1632445.74</v>
      </c>
      <c r="L77" s="102">
        <f t="shared" si="9"/>
        <v>26.122895752209878</v>
      </c>
    </row>
    <row r="78" spans="1:12" ht="52.5" customHeight="1" x14ac:dyDescent="0.3">
      <c r="A78" s="20" t="s">
        <v>173</v>
      </c>
      <c r="B78" s="49">
        <v>802</v>
      </c>
      <c r="C78" s="55" t="s">
        <v>14</v>
      </c>
      <c r="D78" s="55" t="s">
        <v>24</v>
      </c>
      <c r="E78" s="55" t="s">
        <v>111</v>
      </c>
      <c r="F78" s="55" t="s">
        <v>2</v>
      </c>
      <c r="G78" s="55" t="s">
        <v>7</v>
      </c>
      <c r="H78" s="55" t="s">
        <v>6</v>
      </c>
      <c r="I78" s="55" t="s">
        <v>5</v>
      </c>
      <c r="J78" s="51">
        <f>J79+J82</f>
        <v>6249099.4699999997</v>
      </c>
      <c r="K78" s="51">
        <f>K79+K82</f>
        <v>1632445.74</v>
      </c>
      <c r="L78" s="102">
        <f t="shared" si="9"/>
        <v>26.122895752209878</v>
      </c>
    </row>
    <row r="79" spans="1:12" ht="43.5" customHeight="1" x14ac:dyDescent="0.3">
      <c r="A79" s="20" t="s">
        <v>109</v>
      </c>
      <c r="B79" s="49">
        <v>802</v>
      </c>
      <c r="C79" s="55" t="s">
        <v>14</v>
      </c>
      <c r="D79" s="55" t="s">
        <v>24</v>
      </c>
      <c r="E79" s="55" t="s">
        <v>111</v>
      </c>
      <c r="F79" s="55" t="s">
        <v>2</v>
      </c>
      <c r="G79" s="55" t="s">
        <v>1</v>
      </c>
      <c r="H79" s="55" t="s">
        <v>6</v>
      </c>
      <c r="I79" s="55" t="s">
        <v>5</v>
      </c>
      <c r="J79" s="51">
        <f>J80</f>
        <v>4575399.47</v>
      </c>
      <c r="K79" s="51">
        <f>K80</f>
        <v>1586315.69</v>
      </c>
      <c r="L79" s="102">
        <f t="shared" si="9"/>
        <v>34.670539706995243</v>
      </c>
    </row>
    <row r="80" spans="1:12" ht="34.5" customHeight="1" x14ac:dyDescent="0.3">
      <c r="A80" s="16" t="s">
        <v>112</v>
      </c>
      <c r="B80" s="49">
        <v>802</v>
      </c>
      <c r="C80" s="55" t="s">
        <v>14</v>
      </c>
      <c r="D80" s="55" t="s">
        <v>24</v>
      </c>
      <c r="E80" s="55" t="s">
        <v>111</v>
      </c>
      <c r="F80" s="55" t="s">
        <v>2</v>
      </c>
      <c r="G80" s="55" t="s">
        <v>1</v>
      </c>
      <c r="H80" s="55" t="s">
        <v>26</v>
      </c>
      <c r="I80" s="55" t="s">
        <v>5</v>
      </c>
      <c r="J80" s="51">
        <f>J81</f>
        <v>4575399.47</v>
      </c>
      <c r="K80" s="51">
        <f>K81</f>
        <v>1586315.69</v>
      </c>
      <c r="L80" s="102">
        <f t="shared" si="9"/>
        <v>34.670539706995243</v>
      </c>
    </row>
    <row r="81" spans="1:12" ht="40.5" customHeight="1" x14ac:dyDescent="0.3">
      <c r="A81" s="20" t="s">
        <v>25</v>
      </c>
      <c r="B81" s="49">
        <v>802</v>
      </c>
      <c r="C81" s="55" t="s">
        <v>14</v>
      </c>
      <c r="D81" s="55" t="s">
        <v>24</v>
      </c>
      <c r="E81" s="55" t="s">
        <v>111</v>
      </c>
      <c r="F81" s="55" t="s">
        <v>2</v>
      </c>
      <c r="G81" s="55" t="s">
        <v>1</v>
      </c>
      <c r="H81" s="55" t="s">
        <v>26</v>
      </c>
      <c r="I81" s="55" t="s">
        <v>0</v>
      </c>
      <c r="J81" s="51">
        <v>4575399.47</v>
      </c>
      <c r="K81" s="51">
        <v>1586315.69</v>
      </c>
      <c r="L81" s="102">
        <f t="shared" si="9"/>
        <v>34.670539706995243</v>
      </c>
    </row>
    <row r="82" spans="1:12" ht="42" customHeight="1" x14ac:dyDescent="0.3">
      <c r="A82" s="20" t="s">
        <v>110</v>
      </c>
      <c r="B82" s="49">
        <v>802</v>
      </c>
      <c r="C82" s="55" t="s">
        <v>14</v>
      </c>
      <c r="D82" s="55" t="s">
        <v>24</v>
      </c>
      <c r="E82" s="55" t="s">
        <v>111</v>
      </c>
      <c r="F82" s="55" t="s">
        <v>2</v>
      </c>
      <c r="G82" s="55" t="s">
        <v>20</v>
      </c>
      <c r="H82" s="55" t="s">
        <v>6</v>
      </c>
      <c r="I82" s="55" t="s">
        <v>5</v>
      </c>
      <c r="J82" s="51">
        <f>J84+J86</f>
        <v>1673700</v>
      </c>
      <c r="K82" s="51">
        <f>K84+K86</f>
        <v>46130.05</v>
      </c>
      <c r="L82" s="102">
        <f t="shared" si="9"/>
        <v>2.7561719543526317</v>
      </c>
    </row>
    <row r="83" spans="1:12" ht="36" x14ac:dyDescent="0.3">
      <c r="A83" s="20" t="s">
        <v>113</v>
      </c>
      <c r="B83" s="49">
        <v>802</v>
      </c>
      <c r="C83" s="55" t="s">
        <v>14</v>
      </c>
      <c r="D83" s="55" t="s">
        <v>24</v>
      </c>
      <c r="E83" s="55" t="s">
        <v>111</v>
      </c>
      <c r="F83" s="55" t="s">
        <v>2</v>
      </c>
      <c r="G83" s="55" t="s">
        <v>20</v>
      </c>
      <c r="H83" s="50" t="s">
        <v>26</v>
      </c>
      <c r="I83" s="55" t="s">
        <v>5</v>
      </c>
      <c r="J83" s="51">
        <f>J84</f>
        <v>760000</v>
      </c>
      <c r="K83" s="51">
        <f>K84</f>
        <v>46130.05</v>
      </c>
      <c r="L83" s="102">
        <f t="shared" si="9"/>
        <v>6.0697434210526318</v>
      </c>
    </row>
    <row r="84" spans="1:12" ht="38.25" customHeight="1" x14ac:dyDescent="0.3">
      <c r="A84" s="20" t="s">
        <v>25</v>
      </c>
      <c r="B84" s="49">
        <v>802</v>
      </c>
      <c r="C84" s="55" t="s">
        <v>14</v>
      </c>
      <c r="D84" s="55" t="s">
        <v>24</v>
      </c>
      <c r="E84" s="55" t="s">
        <v>111</v>
      </c>
      <c r="F84" s="55" t="s">
        <v>2</v>
      </c>
      <c r="G84" s="55" t="s">
        <v>20</v>
      </c>
      <c r="H84" s="50" t="s">
        <v>26</v>
      </c>
      <c r="I84" s="55" t="s">
        <v>0</v>
      </c>
      <c r="J84" s="51">
        <v>760000</v>
      </c>
      <c r="K84" s="51">
        <v>46130.05</v>
      </c>
      <c r="L84" s="102">
        <f t="shared" si="9"/>
        <v>6.0697434210526318</v>
      </c>
    </row>
    <row r="85" spans="1:12" ht="18" x14ac:dyDescent="0.3">
      <c r="A85" s="20" t="s">
        <v>93</v>
      </c>
      <c r="B85" s="49">
        <v>802</v>
      </c>
      <c r="C85" s="55" t="s">
        <v>14</v>
      </c>
      <c r="D85" s="55" t="s">
        <v>24</v>
      </c>
      <c r="E85" s="55" t="s">
        <v>111</v>
      </c>
      <c r="F85" s="55" t="s">
        <v>2</v>
      </c>
      <c r="G85" s="55" t="s">
        <v>20</v>
      </c>
      <c r="H85" s="50" t="s">
        <v>23</v>
      </c>
      <c r="I85" s="55" t="s">
        <v>5</v>
      </c>
      <c r="J85" s="51">
        <f>J86</f>
        <v>913700</v>
      </c>
      <c r="K85" s="51">
        <f>K86</f>
        <v>0</v>
      </c>
      <c r="L85" s="102">
        <f t="shared" si="9"/>
        <v>0</v>
      </c>
    </row>
    <row r="86" spans="1:12" ht="43.5" customHeight="1" x14ac:dyDescent="0.3">
      <c r="A86" s="20" t="s">
        <v>25</v>
      </c>
      <c r="B86" s="49">
        <v>802</v>
      </c>
      <c r="C86" s="55" t="s">
        <v>14</v>
      </c>
      <c r="D86" s="55" t="s">
        <v>24</v>
      </c>
      <c r="E86" s="55" t="s">
        <v>111</v>
      </c>
      <c r="F86" s="55" t="s">
        <v>2</v>
      </c>
      <c r="G86" s="55" t="s">
        <v>20</v>
      </c>
      <c r="H86" s="50" t="s">
        <v>23</v>
      </c>
      <c r="I86" s="55" t="s">
        <v>0</v>
      </c>
      <c r="J86" s="51">
        <v>913700</v>
      </c>
      <c r="K86" s="51">
        <v>0</v>
      </c>
      <c r="L86" s="102">
        <f t="shared" si="9"/>
        <v>0</v>
      </c>
    </row>
    <row r="87" spans="1:12" ht="18" x14ac:dyDescent="0.3">
      <c r="A87" s="42" t="s">
        <v>66</v>
      </c>
      <c r="B87" s="49">
        <v>802</v>
      </c>
      <c r="C87" s="50" t="s">
        <v>14</v>
      </c>
      <c r="D87" s="50" t="s">
        <v>61</v>
      </c>
      <c r="E87" s="50" t="s">
        <v>7</v>
      </c>
      <c r="F87" s="50" t="s">
        <v>2</v>
      </c>
      <c r="G87" s="50" t="s">
        <v>7</v>
      </c>
      <c r="H87" s="50" t="s">
        <v>6</v>
      </c>
      <c r="I87" s="50" t="s">
        <v>5</v>
      </c>
      <c r="J87" s="51">
        <f>J88+J92</f>
        <v>270000</v>
      </c>
      <c r="K87" s="51">
        <f>K88+K92</f>
        <v>0</v>
      </c>
      <c r="L87" s="102">
        <f t="shared" si="9"/>
        <v>0</v>
      </c>
    </row>
    <row r="88" spans="1:12" ht="36" x14ac:dyDescent="0.3">
      <c r="A88" s="13" t="s">
        <v>168</v>
      </c>
      <c r="B88" s="49">
        <v>802</v>
      </c>
      <c r="C88" s="50" t="s">
        <v>14</v>
      </c>
      <c r="D88" s="50" t="s">
        <v>61</v>
      </c>
      <c r="E88" s="50" t="s">
        <v>99</v>
      </c>
      <c r="F88" s="50" t="s">
        <v>2</v>
      </c>
      <c r="G88" s="50" t="s">
        <v>7</v>
      </c>
      <c r="H88" s="50" t="s">
        <v>6</v>
      </c>
      <c r="I88" s="50" t="s">
        <v>5</v>
      </c>
      <c r="J88" s="51">
        <f t="shared" ref="J88:K90" si="10">J89</f>
        <v>200000</v>
      </c>
      <c r="K88" s="51">
        <f t="shared" si="10"/>
        <v>0</v>
      </c>
      <c r="L88" s="102">
        <f t="shared" si="9"/>
        <v>0</v>
      </c>
    </row>
    <row r="89" spans="1:12" ht="54" x14ac:dyDescent="0.3">
      <c r="A89" s="13" t="s">
        <v>172</v>
      </c>
      <c r="B89" s="49">
        <v>802</v>
      </c>
      <c r="C89" s="50" t="s">
        <v>14</v>
      </c>
      <c r="D89" s="50" t="s">
        <v>61</v>
      </c>
      <c r="E89" s="50" t="s">
        <v>99</v>
      </c>
      <c r="F89" s="50" t="s">
        <v>2</v>
      </c>
      <c r="G89" s="50" t="s">
        <v>1</v>
      </c>
      <c r="H89" s="50" t="s">
        <v>6</v>
      </c>
      <c r="I89" s="50" t="s">
        <v>5</v>
      </c>
      <c r="J89" s="51">
        <f t="shared" si="10"/>
        <v>200000</v>
      </c>
      <c r="K89" s="51">
        <f t="shared" si="10"/>
        <v>0</v>
      </c>
      <c r="L89" s="102">
        <f t="shared" si="9"/>
        <v>0</v>
      </c>
    </row>
    <row r="90" spans="1:12" ht="18" x14ac:dyDescent="0.3">
      <c r="A90" s="20" t="s">
        <v>108</v>
      </c>
      <c r="B90" s="49">
        <v>802</v>
      </c>
      <c r="C90" s="50" t="s">
        <v>14</v>
      </c>
      <c r="D90" s="50" t="s">
        <v>61</v>
      </c>
      <c r="E90" s="50" t="s">
        <v>99</v>
      </c>
      <c r="F90" s="50" t="s">
        <v>2</v>
      </c>
      <c r="G90" s="50" t="s">
        <v>1</v>
      </c>
      <c r="H90" s="50" t="s">
        <v>107</v>
      </c>
      <c r="I90" s="50" t="s">
        <v>5</v>
      </c>
      <c r="J90" s="51">
        <f t="shared" si="10"/>
        <v>200000</v>
      </c>
      <c r="K90" s="51">
        <f t="shared" si="10"/>
        <v>0</v>
      </c>
      <c r="L90" s="102">
        <f t="shared" si="9"/>
        <v>0</v>
      </c>
    </row>
    <row r="91" spans="1:12" ht="36" x14ac:dyDescent="0.3">
      <c r="A91" s="19" t="s">
        <v>25</v>
      </c>
      <c r="B91" s="49">
        <v>802</v>
      </c>
      <c r="C91" s="50" t="s">
        <v>14</v>
      </c>
      <c r="D91" s="50" t="s">
        <v>61</v>
      </c>
      <c r="E91" s="50" t="s">
        <v>99</v>
      </c>
      <c r="F91" s="50" t="s">
        <v>2</v>
      </c>
      <c r="G91" s="50" t="s">
        <v>1</v>
      </c>
      <c r="H91" s="50" t="s">
        <v>107</v>
      </c>
      <c r="I91" s="50" t="s">
        <v>0</v>
      </c>
      <c r="J91" s="51">
        <v>200000</v>
      </c>
      <c r="K91" s="51">
        <v>0</v>
      </c>
      <c r="L91" s="102">
        <f t="shared" si="9"/>
        <v>0</v>
      </c>
    </row>
    <row r="92" spans="1:12" ht="18" x14ac:dyDescent="0.3">
      <c r="A92" s="19" t="s">
        <v>18</v>
      </c>
      <c r="B92" s="49">
        <v>802</v>
      </c>
      <c r="C92" s="50" t="s">
        <v>14</v>
      </c>
      <c r="D92" s="50" t="s">
        <v>61</v>
      </c>
      <c r="E92" s="50" t="s">
        <v>11</v>
      </c>
      <c r="F92" s="50" t="s">
        <v>2</v>
      </c>
      <c r="G92" s="50" t="s">
        <v>7</v>
      </c>
      <c r="H92" s="50" t="s">
        <v>6</v>
      </c>
      <c r="I92" s="50" t="s">
        <v>5</v>
      </c>
      <c r="J92" s="51">
        <f>J93</f>
        <v>70000</v>
      </c>
      <c r="K92" s="51">
        <f>K93</f>
        <v>0</v>
      </c>
      <c r="L92" s="102">
        <f t="shared" si="9"/>
        <v>0</v>
      </c>
    </row>
    <row r="93" spans="1:12" ht="80.25" customHeight="1" x14ac:dyDescent="0.3">
      <c r="A93" s="26" t="s">
        <v>102</v>
      </c>
      <c r="B93" s="49">
        <v>802</v>
      </c>
      <c r="C93" s="50" t="s">
        <v>14</v>
      </c>
      <c r="D93" s="50" t="s">
        <v>61</v>
      </c>
      <c r="E93" s="50" t="s">
        <v>11</v>
      </c>
      <c r="F93" s="50" t="s">
        <v>2</v>
      </c>
      <c r="G93" s="50" t="s">
        <v>4</v>
      </c>
      <c r="H93" s="50" t="s">
        <v>6</v>
      </c>
      <c r="I93" s="50" t="s">
        <v>5</v>
      </c>
      <c r="J93" s="51">
        <f>J95+J97</f>
        <v>70000</v>
      </c>
      <c r="K93" s="51">
        <f>K95+K97</f>
        <v>0</v>
      </c>
      <c r="L93" s="102">
        <f t="shared" si="9"/>
        <v>0</v>
      </c>
    </row>
    <row r="94" spans="1:12" ht="54" x14ac:dyDescent="0.3">
      <c r="A94" s="26" t="s">
        <v>154</v>
      </c>
      <c r="B94" s="49">
        <v>802</v>
      </c>
      <c r="C94" s="50" t="s">
        <v>14</v>
      </c>
      <c r="D94" s="50" t="s">
        <v>61</v>
      </c>
      <c r="E94" s="50" t="s">
        <v>11</v>
      </c>
      <c r="F94" s="50" t="s">
        <v>2</v>
      </c>
      <c r="G94" s="50" t="s">
        <v>4</v>
      </c>
      <c r="H94" s="50" t="s">
        <v>155</v>
      </c>
      <c r="I94" s="50" t="s">
        <v>5</v>
      </c>
      <c r="J94" s="51">
        <f>J95</f>
        <v>20000</v>
      </c>
      <c r="K94" s="51">
        <f>K95</f>
        <v>0</v>
      </c>
      <c r="L94" s="102">
        <f t="shared" si="9"/>
        <v>0</v>
      </c>
    </row>
    <row r="95" spans="1:12" ht="18" x14ac:dyDescent="0.3">
      <c r="A95" s="20" t="s">
        <v>60</v>
      </c>
      <c r="B95" s="49">
        <v>802</v>
      </c>
      <c r="C95" s="50" t="s">
        <v>14</v>
      </c>
      <c r="D95" s="50" t="s">
        <v>61</v>
      </c>
      <c r="E95" s="50" t="s">
        <v>11</v>
      </c>
      <c r="F95" s="50" t="s">
        <v>2</v>
      </c>
      <c r="G95" s="50" t="s">
        <v>4</v>
      </c>
      <c r="H95" s="50" t="s">
        <v>155</v>
      </c>
      <c r="I95" s="50" t="s">
        <v>59</v>
      </c>
      <c r="J95" s="51">
        <v>20000</v>
      </c>
      <c r="K95" s="51">
        <v>0</v>
      </c>
      <c r="L95" s="102">
        <f t="shared" si="9"/>
        <v>0</v>
      </c>
    </row>
    <row r="96" spans="1:12" ht="72" x14ac:dyDescent="0.3">
      <c r="A96" s="26" t="s">
        <v>157</v>
      </c>
      <c r="B96" s="49">
        <v>802</v>
      </c>
      <c r="C96" s="50" t="s">
        <v>14</v>
      </c>
      <c r="D96" s="50" t="s">
        <v>61</v>
      </c>
      <c r="E96" s="50" t="s">
        <v>11</v>
      </c>
      <c r="F96" s="50" t="s">
        <v>2</v>
      </c>
      <c r="G96" s="50" t="s">
        <v>4</v>
      </c>
      <c r="H96" s="50" t="s">
        <v>156</v>
      </c>
      <c r="I96" s="50" t="s">
        <v>5</v>
      </c>
      <c r="J96" s="51">
        <f>J97</f>
        <v>50000</v>
      </c>
      <c r="K96" s="51">
        <f>K97</f>
        <v>0</v>
      </c>
      <c r="L96" s="102">
        <f t="shared" si="9"/>
        <v>0</v>
      </c>
    </row>
    <row r="97" spans="1:12" ht="18" x14ac:dyDescent="0.3">
      <c r="A97" s="20" t="s">
        <v>60</v>
      </c>
      <c r="B97" s="49">
        <v>802</v>
      </c>
      <c r="C97" s="50" t="s">
        <v>14</v>
      </c>
      <c r="D97" s="50" t="s">
        <v>61</v>
      </c>
      <c r="E97" s="50" t="s">
        <v>11</v>
      </c>
      <c r="F97" s="50" t="s">
        <v>2</v>
      </c>
      <c r="G97" s="50" t="s">
        <v>4</v>
      </c>
      <c r="H97" s="50" t="s">
        <v>156</v>
      </c>
      <c r="I97" s="50" t="s">
        <v>59</v>
      </c>
      <c r="J97" s="51">
        <v>50000</v>
      </c>
      <c r="K97" s="51">
        <v>0</v>
      </c>
      <c r="L97" s="102">
        <f t="shared" si="9"/>
        <v>0</v>
      </c>
    </row>
    <row r="98" spans="1:12" x14ac:dyDescent="0.3">
      <c r="A98" s="37" t="s">
        <v>22</v>
      </c>
      <c r="B98" s="44">
        <v>802</v>
      </c>
      <c r="C98" s="47" t="s">
        <v>3</v>
      </c>
      <c r="D98" s="47" t="s">
        <v>7</v>
      </c>
      <c r="E98" s="47" t="s">
        <v>7</v>
      </c>
      <c r="F98" s="47" t="s">
        <v>2</v>
      </c>
      <c r="G98" s="47" t="s">
        <v>7</v>
      </c>
      <c r="H98" s="47" t="s">
        <v>6</v>
      </c>
      <c r="I98" s="47" t="s">
        <v>5</v>
      </c>
      <c r="J98" s="48">
        <f>+J99+J107+J116</f>
        <v>14509577</v>
      </c>
      <c r="K98" s="48">
        <f>+K99+K107+K116</f>
        <v>3489666.16</v>
      </c>
      <c r="L98" s="46">
        <f t="shared" si="9"/>
        <v>24.050778048181556</v>
      </c>
    </row>
    <row r="99" spans="1:12" ht="18" x14ac:dyDescent="0.3">
      <c r="A99" s="42" t="s">
        <v>114</v>
      </c>
      <c r="B99" s="49">
        <v>802</v>
      </c>
      <c r="C99" s="50" t="s">
        <v>3</v>
      </c>
      <c r="D99" s="55" t="s">
        <v>1</v>
      </c>
      <c r="E99" s="55" t="s">
        <v>7</v>
      </c>
      <c r="F99" s="55" t="s">
        <v>2</v>
      </c>
      <c r="G99" s="55" t="s">
        <v>7</v>
      </c>
      <c r="H99" s="55" t="s">
        <v>6</v>
      </c>
      <c r="I99" s="55" t="s">
        <v>5</v>
      </c>
      <c r="J99" s="51">
        <f t="shared" ref="J99:K101" si="11">J100</f>
        <v>320000</v>
      </c>
      <c r="K99" s="51">
        <f t="shared" si="11"/>
        <v>40442.5</v>
      </c>
      <c r="L99" s="102">
        <f t="shared" si="9"/>
        <v>12.63828125</v>
      </c>
    </row>
    <row r="100" spans="1:12" ht="18" x14ac:dyDescent="0.3">
      <c r="A100" s="20" t="s">
        <v>18</v>
      </c>
      <c r="B100" s="49">
        <v>802</v>
      </c>
      <c r="C100" s="50" t="s">
        <v>3</v>
      </c>
      <c r="D100" s="55" t="s">
        <v>1</v>
      </c>
      <c r="E100" s="55" t="s">
        <v>11</v>
      </c>
      <c r="F100" s="55" t="s">
        <v>2</v>
      </c>
      <c r="G100" s="55" t="s">
        <v>7</v>
      </c>
      <c r="H100" s="55" t="s">
        <v>6</v>
      </c>
      <c r="I100" s="55" t="s">
        <v>5</v>
      </c>
      <c r="J100" s="51">
        <f t="shared" si="11"/>
        <v>320000</v>
      </c>
      <c r="K100" s="51">
        <f t="shared" si="11"/>
        <v>40442.5</v>
      </c>
      <c r="L100" s="102">
        <f t="shared" si="9"/>
        <v>12.63828125</v>
      </c>
    </row>
    <row r="101" spans="1:12" ht="18" x14ac:dyDescent="0.3">
      <c r="A101" s="16" t="s">
        <v>104</v>
      </c>
      <c r="B101" s="49">
        <v>802</v>
      </c>
      <c r="C101" s="50" t="s">
        <v>3</v>
      </c>
      <c r="D101" s="55" t="s">
        <v>1</v>
      </c>
      <c r="E101" s="55" t="s">
        <v>11</v>
      </c>
      <c r="F101" s="55" t="s">
        <v>2</v>
      </c>
      <c r="G101" s="55" t="s">
        <v>40</v>
      </c>
      <c r="H101" s="55" t="s">
        <v>6</v>
      </c>
      <c r="I101" s="55" t="s">
        <v>5</v>
      </c>
      <c r="J101" s="51">
        <f t="shared" si="11"/>
        <v>320000</v>
      </c>
      <c r="K101" s="51">
        <f t="shared" si="11"/>
        <v>40442.5</v>
      </c>
      <c r="L101" s="102">
        <f t="shared" si="9"/>
        <v>12.63828125</v>
      </c>
    </row>
    <row r="102" spans="1:12" ht="18" x14ac:dyDescent="0.3">
      <c r="A102" s="16" t="s">
        <v>115</v>
      </c>
      <c r="B102" s="49">
        <v>802</v>
      </c>
      <c r="C102" s="50" t="s">
        <v>3</v>
      </c>
      <c r="D102" s="55" t="s">
        <v>1</v>
      </c>
      <c r="E102" s="55" t="s">
        <v>11</v>
      </c>
      <c r="F102" s="55" t="s">
        <v>2</v>
      </c>
      <c r="G102" s="55" t="s">
        <v>40</v>
      </c>
      <c r="H102" s="55" t="s">
        <v>121</v>
      </c>
      <c r="I102" s="55" t="s">
        <v>5</v>
      </c>
      <c r="J102" s="51">
        <f>J103+J105</f>
        <v>320000</v>
      </c>
      <c r="K102" s="51">
        <f>K103+K105</f>
        <v>40442.5</v>
      </c>
      <c r="L102" s="102">
        <f t="shared" si="9"/>
        <v>12.63828125</v>
      </c>
    </row>
    <row r="103" spans="1:12" ht="36" x14ac:dyDescent="0.3">
      <c r="A103" s="20" t="s">
        <v>25</v>
      </c>
      <c r="B103" s="49">
        <v>802</v>
      </c>
      <c r="C103" s="50" t="s">
        <v>3</v>
      </c>
      <c r="D103" s="55" t="s">
        <v>1</v>
      </c>
      <c r="E103" s="55" t="s">
        <v>11</v>
      </c>
      <c r="F103" s="55" t="s">
        <v>2</v>
      </c>
      <c r="G103" s="55" t="s">
        <v>40</v>
      </c>
      <c r="H103" s="55" t="s">
        <v>121</v>
      </c>
      <c r="I103" s="55" t="s">
        <v>0</v>
      </c>
      <c r="J103" s="51">
        <v>250000</v>
      </c>
      <c r="K103" s="51">
        <v>40442.5</v>
      </c>
      <c r="L103" s="102">
        <f t="shared" si="9"/>
        <v>16.177</v>
      </c>
    </row>
    <row r="104" spans="1:12" ht="30.75" customHeight="1" x14ac:dyDescent="0.3">
      <c r="A104" s="20" t="s">
        <v>116</v>
      </c>
      <c r="B104" s="49">
        <v>802</v>
      </c>
      <c r="C104" s="50" t="s">
        <v>3</v>
      </c>
      <c r="D104" s="55" t="s">
        <v>1</v>
      </c>
      <c r="E104" s="55" t="s">
        <v>11</v>
      </c>
      <c r="F104" s="55" t="s">
        <v>2</v>
      </c>
      <c r="G104" s="55" t="s">
        <v>40</v>
      </c>
      <c r="H104" s="55" t="s">
        <v>122</v>
      </c>
      <c r="I104" s="55" t="s">
        <v>5</v>
      </c>
      <c r="J104" s="51">
        <f>J105</f>
        <v>70000</v>
      </c>
      <c r="K104" s="51">
        <f>K105</f>
        <v>0</v>
      </c>
      <c r="L104" s="102">
        <f t="shared" si="9"/>
        <v>0</v>
      </c>
    </row>
    <row r="105" spans="1:12" ht="36" x14ac:dyDescent="0.3">
      <c r="A105" s="20" t="s">
        <v>25</v>
      </c>
      <c r="B105" s="49">
        <v>802</v>
      </c>
      <c r="C105" s="50" t="s">
        <v>3</v>
      </c>
      <c r="D105" s="55" t="s">
        <v>1</v>
      </c>
      <c r="E105" s="55" t="s">
        <v>11</v>
      </c>
      <c r="F105" s="55" t="s">
        <v>2</v>
      </c>
      <c r="G105" s="55" t="s">
        <v>40</v>
      </c>
      <c r="H105" s="55" t="s">
        <v>122</v>
      </c>
      <c r="I105" s="55" t="s">
        <v>0</v>
      </c>
      <c r="J105" s="51">
        <v>70000</v>
      </c>
      <c r="K105" s="51">
        <v>0</v>
      </c>
      <c r="L105" s="102">
        <f t="shared" si="9"/>
        <v>0</v>
      </c>
    </row>
    <row r="106" spans="1:12" ht="18" x14ac:dyDescent="0.3">
      <c r="A106" s="41" t="s">
        <v>21</v>
      </c>
      <c r="B106" s="49">
        <v>802</v>
      </c>
      <c r="C106" s="50" t="s">
        <v>3</v>
      </c>
      <c r="D106" s="55" t="s">
        <v>20</v>
      </c>
      <c r="E106" s="55" t="s">
        <v>7</v>
      </c>
      <c r="F106" s="55" t="s">
        <v>2</v>
      </c>
      <c r="G106" s="55" t="s">
        <v>7</v>
      </c>
      <c r="H106" s="55" t="s">
        <v>6</v>
      </c>
      <c r="I106" s="55" t="s">
        <v>5</v>
      </c>
      <c r="J106" s="51">
        <f>J107</f>
        <v>6400994.7199999997</v>
      </c>
      <c r="K106" s="51">
        <f>K107</f>
        <v>1934741.7</v>
      </c>
      <c r="L106" s="102">
        <f t="shared" si="9"/>
        <v>30.225641242209928</v>
      </c>
    </row>
    <row r="107" spans="1:12" ht="18" x14ac:dyDescent="0.3">
      <c r="A107" s="20" t="s">
        <v>18</v>
      </c>
      <c r="B107" s="49">
        <v>802</v>
      </c>
      <c r="C107" s="50" t="s">
        <v>3</v>
      </c>
      <c r="D107" s="55" t="s">
        <v>20</v>
      </c>
      <c r="E107" s="55" t="s">
        <v>11</v>
      </c>
      <c r="F107" s="55" t="s">
        <v>2</v>
      </c>
      <c r="G107" s="55" t="s">
        <v>7</v>
      </c>
      <c r="H107" s="55" t="s">
        <v>6</v>
      </c>
      <c r="I107" s="55" t="s">
        <v>5</v>
      </c>
      <c r="J107" s="51">
        <f>J108+J111</f>
        <v>6400994.7199999997</v>
      </c>
      <c r="K107" s="51">
        <f>K108+K111</f>
        <v>1934741.7</v>
      </c>
      <c r="L107" s="102">
        <f t="shared" si="9"/>
        <v>30.225641242209928</v>
      </c>
    </row>
    <row r="108" spans="1:12" ht="18" x14ac:dyDescent="0.3">
      <c r="A108" s="16" t="s">
        <v>104</v>
      </c>
      <c r="B108" s="49">
        <v>802</v>
      </c>
      <c r="C108" s="50" t="s">
        <v>3</v>
      </c>
      <c r="D108" s="55" t="s">
        <v>20</v>
      </c>
      <c r="E108" s="55" t="s">
        <v>11</v>
      </c>
      <c r="F108" s="55" t="s">
        <v>2</v>
      </c>
      <c r="G108" s="55" t="s">
        <v>40</v>
      </c>
      <c r="H108" s="55" t="s">
        <v>6</v>
      </c>
      <c r="I108" s="55" t="s">
        <v>5</v>
      </c>
      <c r="J108" s="51">
        <f>J109</f>
        <v>600994.72</v>
      </c>
      <c r="K108" s="51">
        <f>K110</f>
        <v>292652.7</v>
      </c>
      <c r="L108" s="102">
        <f t="shared" si="9"/>
        <v>48.694720645798689</v>
      </c>
    </row>
    <row r="109" spans="1:12" ht="18" x14ac:dyDescent="0.3">
      <c r="A109" s="20" t="s">
        <v>117</v>
      </c>
      <c r="B109" s="49">
        <v>802</v>
      </c>
      <c r="C109" s="50" t="s">
        <v>3</v>
      </c>
      <c r="D109" s="55" t="s">
        <v>20</v>
      </c>
      <c r="E109" s="55" t="s">
        <v>11</v>
      </c>
      <c r="F109" s="55" t="s">
        <v>2</v>
      </c>
      <c r="G109" s="55" t="s">
        <v>40</v>
      </c>
      <c r="H109" s="55" t="s">
        <v>123</v>
      </c>
      <c r="I109" s="55" t="s">
        <v>5</v>
      </c>
      <c r="J109" s="51">
        <f>J110</f>
        <v>600994.72</v>
      </c>
      <c r="K109" s="51">
        <f>K110</f>
        <v>292652.7</v>
      </c>
      <c r="L109" s="102">
        <f t="shared" si="9"/>
        <v>48.694720645798689</v>
      </c>
    </row>
    <row r="110" spans="1:12" ht="36" x14ac:dyDescent="0.3">
      <c r="A110" s="20" t="s">
        <v>25</v>
      </c>
      <c r="B110" s="49">
        <v>802</v>
      </c>
      <c r="C110" s="50" t="s">
        <v>3</v>
      </c>
      <c r="D110" s="55" t="s">
        <v>20</v>
      </c>
      <c r="E110" s="55" t="s">
        <v>11</v>
      </c>
      <c r="F110" s="55" t="s">
        <v>2</v>
      </c>
      <c r="G110" s="55" t="s">
        <v>40</v>
      </c>
      <c r="H110" s="55" t="s">
        <v>123</v>
      </c>
      <c r="I110" s="55" t="s">
        <v>0</v>
      </c>
      <c r="J110" s="51">
        <v>600994.72</v>
      </c>
      <c r="K110" s="51">
        <v>292652.7</v>
      </c>
      <c r="L110" s="102">
        <f t="shared" si="9"/>
        <v>48.694720645798689</v>
      </c>
    </row>
    <row r="111" spans="1:12" ht="54" x14ac:dyDescent="0.3">
      <c r="A111" s="20" t="s">
        <v>118</v>
      </c>
      <c r="B111" s="49">
        <v>802</v>
      </c>
      <c r="C111" s="50" t="s">
        <v>3</v>
      </c>
      <c r="D111" s="55" t="s">
        <v>20</v>
      </c>
      <c r="E111" s="55" t="s">
        <v>11</v>
      </c>
      <c r="F111" s="55" t="s">
        <v>2</v>
      </c>
      <c r="G111" s="55" t="s">
        <v>29</v>
      </c>
      <c r="H111" s="55" t="s">
        <v>6</v>
      </c>
      <c r="I111" s="55" t="s">
        <v>5</v>
      </c>
      <c r="J111" s="51">
        <f>J112+J114</f>
        <v>5800000</v>
      </c>
      <c r="K111" s="51">
        <f>K112+K114</f>
        <v>1642089</v>
      </c>
      <c r="L111" s="102">
        <f t="shared" si="9"/>
        <v>28.311879310344828</v>
      </c>
    </row>
    <row r="112" spans="1:12" ht="36" x14ac:dyDescent="0.3">
      <c r="A112" s="16" t="s">
        <v>119</v>
      </c>
      <c r="B112" s="49">
        <v>802</v>
      </c>
      <c r="C112" s="50" t="s">
        <v>3</v>
      </c>
      <c r="D112" s="55" t="s">
        <v>20</v>
      </c>
      <c r="E112" s="55" t="s">
        <v>11</v>
      </c>
      <c r="F112" s="55" t="s">
        <v>2</v>
      </c>
      <c r="G112" s="55" t="s">
        <v>29</v>
      </c>
      <c r="H112" s="55" t="s">
        <v>28</v>
      </c>
      <c r="I112" s="55" t="s">
        <v>5</v>
      </c>
      <c r="J112" s="51">
        <f>J113</f>
        <v>1000000</v>
      </c>
      <c r="K112" s="51">
        <f>K113</f>
        <v>192089</v>
      </c>
      <c r="L112" s="102">
        <f t="shared" si="9"/>
        <v>19.2089</v>
      </c>
    </row>
    <row r="113" spans="1:12" ht="18" x14ac:dyDescent="0.3">
      <c r="A113" s="16" t="s">
        <v>12</v>
      </c>
      <c r="B113" s="49">
        <v>802</v>
      </c>
      <c r="C113" s="50" t="s">
        <v>3</v>
      </c>
      <c r="D113" s="55" t="s">
        <v>20</v>
      </c>
      <c r="E113" s="55" t="s">
        <v>11</v>
      </c>
      <c r="F113" s="55" t="s">
        <v>2</v>
      </c>
      <c r="G113" s="55" t="s">
        <v>29</v>
      </c>
      <c r="H113" s="55" t="s">
        <v>28</v>
      </c>
      <c r="I113" s="55" t="s">
        <v>9</v>
      </c>
      <c r="J113" s="51">
        <v>1000000</v>
      </c>
      <c r="K113" s="51">
        <v>192089</v>
      </c>
      <c r="L113" s="102">
        <f t="shared" si="9"/>
        <v>19.2089</v>
      </c>
    </row>
    <row r="114" spans="1:12" ht="63" customHeight="1" x14ac:dyDescent="0.3">
      <c r="A114" s="16" t="s">
        <v>120</v>
      </c>
      <c r="B114" s="49">
        <v>802</v>
      </c>
      <c r="C114" s="50" t="s">
        <v>3</v>
      </c>
      <c r="D114" s="55" t="s">
        <v>20</v>
      </c>
      <c r="E114" s="55" t="s">
        <v>11</v>
      </c>
      <c r="F114" s="55" t="s">
        <v>2</v>
      </c>
      <c r="G114" s="55" t="s">
        <v>29</v>
      </c>
      <c r="H114" s="55" t="s">
        <v>95</v>
      </c>
      <c r="I114" s="55" t="s">
        <v>5</v>
      </c>
      <c r="J114" s="51">
        <f>J115</f>
        <v>4800000</v>
      </c>
      <c r="K114" s="51">
        <f>K115</f>
        <v>1450000</v>
      </c>
      <c r="L114" s="102">
        <f>K114/J114*100</f>
        <v>30.208333333333332</v>
      </c>
    </row>
    <row r="115" spans="1:12" ht="18" x14ac:dyDescent="0.3">
      <c r="A115" s="16" t="s">
        <v>12</v>
      </c>
      <c r="B115" s="49">
        <v>802</v>
      </c>
      <c r="C115" s="50" t="s">
        <v>3</v>
      </c>
      <c r="D115" s="55" t="s">
        <v>20</v>
      </c>
      <c r="E115" s="55" t="s">
        <v>11</v>
      </c>
      <c r="F115" s="55" t="s">
        <v>2</v>
      </c>
      <c r="G115" s="55" t="s">
        <v>29</v>
      </c>
      <c r="H115" s="55" t="s">
        <v>95</v>
      </c>
      <c r="I115" s="55" t="s">
        <v>9</v>
      </c>
      <c r="J115" s="51">
        <v>4800000</v>
      </c>
      <c r="K115" s="51">
        <v>1450000</v>
      </c>
      <c r="L115" s="102">
        <f>K115/J115*100</f>
        <v>30.208333333333332</v>
      </c>
    </row>
    <row r="116" spans="1:12" x14ac:dyDescent="0.3">
      <c r="A116" s="43" t="s">
        <v>124</v>
      </c>
      <c r="B116" s="57" t="s">
        <v>131</v>
      </c>
      <c r="C116" s="57" t="s">
        <v>3</v>
      </c>
      <c r="D116" s="57" t="s">
        <v>42</v>
      </c>
      <c r="E116" s="57" t="s">
        <v>7</v>
      </c>
      <c r="F116" s="57" t="s">
        <v>2</v>
      </c>
      <c r="G116" s="57" t="s">
        <v>7</v>
      </c>
      <c r="H116" s="57" t="s">
        <v>6</v>
      </c>
      <c r="I116" s="57" t="s">
        <v>5</v>
      </c>
      <c r="J116" s="58">
        <f>J117+J126+J121</f>
        <v>7788582.2800000003</v>
      </c>
      <c r="K116" s="58">
        <f>K117+K126+K121</f>
        <v>1514481.96</v>
      </c>
      <c r="L116" s="46">
        <f t="shared" si="9"/>
        <v>19.444899027246329</v>
      </c>
    </row>
    <row r="117" spans="1:12" ht="65.25" customHeight="1" x14ac:dyDescent="0.3">
      <c r="A117" s="16" t="s">
        <v>174</v>
      </c>
      <c r="B117" s="55" t="s">
        <v>131</v>
      </c>
      <c r="C117" s="55" t="s">
        <v>3</v>
      </c>
      <c r="D117" s="55" t="s">
        <v>42</v>
      </c>
      <c r="E117" s="55" t="s">
        <v>125</v>
      </c>
      <c r="F117" s="55" t="s">
        <v>2</v>
      </c>
      <c r="G117" s="55" t="s">
        <v>7</v>
      </c>
      <c r="H117" s="55" t="s">
        <v>6</v>
      </c>
      <c r="I117" s="55" t="s">
        <v>5</v>
      </c>
      <c r="J117" s="59">
        <f t="shared" ref="J117:K119" si="12">J118</f>
        <v>4138000</v>
      </c>
      <c r="K117" s="59">
        <f t="shared" si="12"/>
        <v>1271813.8999999999</v>
      </c>
      <c r="L117" s="102">
        <f t="shared" si="9"/>
        <v>30.734990333494437</v>
      </c>
    </row>
    <row r="118" spans="1:12" ht="78" customHeight="1" x14ac:dyDescent="0.3">
      <c r="A118" s="16" t="s">
        <v>177</v>
      </c>
      <c r="B118" s="55" t="s">
        <v>131</v>
      </c>
      <c r="C118" s="55" t="s">
        <v>3</v>
      </c>
      <c r="D118" s="55" t="s">
        <v>42</v>
      </c>
      <c r="E118" s="55" t="s">
        <v>125</v>
      </c>
      <c r="F118" s="55" t="s">
        <v>2</v>
      </c>
      <c r="G118" s="55" t="s">
        <v>1</v>
      </c>
      <c r="H118" s="55" t="s">
        <v>6</v>
      </c>
      <c r="I118" s="55" t="s">
        <v>5</v>
      </c>
      <c r="J118" s="59">
        <f t="shared" si="12"/>
        <v>4138000</v>
      </c>
      <c r="K118" s="59">
        <f t="shared" si="12"/>
        <v>1271813.8999999999</v>
      </c>
      <c r="L118" s="102">
        <f t="shared" si="9"/>
        <v>30.734990333494437</v>
      </c>
    </row>
    <row r="119" spans="1:12" ht="18" x14ac:dyDescent="0.3">
      <c r="A119" s="16" t="s">
        <v>126</v>
      </c>
      <c r="B119" s="55" t="s">
        <v>131</v>
      </c>
      <c r="C119" s="55" t="s">
        <v>3</v>
      </c>
      <c r="D119" s="55" t="s">
        <v>42</v>
      </c>
      <c r="E119" s="55" t="s">
        <v>125</v>
      </c>
      <c r="F119" s="55" t="s">
        <v>2</v>
      </c>
      <c r="G119" s="55" t="s">
        <v>1</v>
      </c>
      <c r="H119" s="55" t="s">
        <v>127</v>
      </c>
      <c r="I119" s="55" t="s">
        <v>5</v>
      </c>
      <c r="J119" s="59">
        <f t="shared" si="12"/>
        <v>4138000</v>
      </c>
      <c r="K119" s="59">
        <f t="shared" si="12"/>
        <v>1271813.8999999999</v>
      </c>
      <c r="L119" s="102">
        <f t="shared" si="9"/>
        <v>30.734990333494437</v>
      </c>
    </row>
    <row r="120" spans="1:12" ht="36" x14ac:dyDescent="0.3">
      <c r="A120" s="20" t="s">
        <v>25</v>
      </c>
      <c r="B120" s="55" t="s">
        <v>131</v>
      </c>
      <c r="C120" s="55" t="s">
        <v>3</v>
      </c>
      <c r="D120" s="55" t="s">
        <v>42</v>
      </c>
      <c r="E120" s="55" t="s">
        <v>125</v>
      </c>
      <c r="F120" s="55" t="s">
        <v>2</v>
      </c>
      <c r="G120" s="55" t="s">
        <v>1</v>
      </c>
      <c r="H120" s="55" t="s">
        <v>127</v>
      </c>
      <c r="I120" s="55" t="s">
        <v>0</v>
      </c>
      <c r="J120" s="59">
        <v>4138000</v>
      </c>
      <c r="K120" s="59">
        <v>1271813.8999999999</v>
      </c>
      <c r="L120" s="102">
        <f t="shared" si="9"/>
        <v>30.734990333494437</v>
      </c>
    </row>
    <row r="121" spans="1:12" ht="36" x14ac:dyDescent="0.3">
      <c r="A121" s="20" t="s">
        <v>170</v>
      </c>
      <c r="B121" s="55" t="s">
        <v>131</v>
      </c>
      <c r="C121" s="55" t="s">
        <v>3</v>
      </c>
      <c r="D121" s="55" t="s">
        <v>42</v>
      </c>
      <c r="E121" s="55" t="s">
        <v>128</v>
      </c>
      <c r="F121" s="55" t="s">
        <v>2</v>
      </c>
      <c r="G121" s="55" t="s">
        <v>7</v>
      </c>
      <c r="H121" s="55" t="s">
        <v>6</v>
      </c>
      <c r="I121" s="55" t="s">
        <v>5</v>
      </c>
      <c r="J121" s="59">
        <f>J122</f>
        <v>2163000</v>
      </c>
      <c r="K121" s="59">
        <f>K122</f>
        <v>205668.06</v>
      </c>
      <c r="L121" s="102">
        <f t="shared" si="9"/>
        <v>9.5084632454923721</v>
      </c>
    </row>
    <row r="122" spans="1:12" ht="54" x14ac:dyDescent="0.3">
      <c r="A122" s="20" t="s">
        <v>171</v>
      </c>
      <c r="B122" s="55" t="s">
        <v>131</v>
      </c>
      <c r="C122" s="55" t="s">
        <v>3</v>
      </c>
      <c r="D122" s="55" t="s">
        <v>42</v>
      </c>
      <c r="E122" s="55" t="s">
        <v>128</v>
      </c>
      <c r="F122" s="55" t="s">
        <v>2</v>
      </c>
      <c r="G122" s="55" t="s">
        <v>1</v>
      </c>
      <c r="H122" s="55" t="s">
        <v>6</v>
      </c>
      <c r="I122" s="55" t="s">
        <v>5</v>
      </c>
      <c r="J122" s="59">
        <f>J123</f>
        <v>2163000</v>
      </c>
      <c r="K122" s="59">
        <f>K123</f>
        <v>205668.06</v>
      </c>
      <c r="L122" s="102">
        <f t="shared" si="9"/>
        <v>9.5084632454923721</v>
      </c>
    </row>
    <row r="123" spans="1:12" ht="18" x14ac:dyDescent="0.3">
      <c r="A123" s="20" t="s">
        <v>129</v>
      </c>
      <c r="B123" s="55" t="s">
        <v>131</v>
      </c>
      <c r="C123" s="55" t="s">
        <v>3</v>
      </c>
      <c r="D123" s="55" t="s">
        <v>42</v>
      </c>
      <c r="E123" s="55" t="s">
        <v>128</v>
      </c>
      <c r="F123" s="55" t="s">
        <v>2</v>
      </c>
      <c r="G123" s="55" t="s">
        <v>1</v>
      </c>
      <c r="H123" s="55" t="s">
        <v>130</v>
      </c>
      <c r="I123" s="55" t="s">
        <v>5</v>
      </c>
      <c r="J123" s="59">
        <f>J124+J125</f>
        <v>2163000</v>
      </c>
      <c r="K123" s="59">
        <f>K124+K125</f>
        <v>205668.06</v>
      </c>
      <c r="L123" s="102">
        <f t="shared" si="9"/>
        <v>9.5084632454923721</v>
      </c>
    </row>
    <row r="124" spans="1:12" ht="36" x14ac:dyDescent="0.3">
      <c r="A124" s="20" t="s">
        <v>25</v>
      </c>
      <c r="B124" s="55" t="s">
        <v>131</v>
      </c>
      <c r="C124" s="55" t="s">
        <v>3</v>
      </c>
      <c r="D124" s="55" t="s">
        <v>42</v>
      </c>
      <c r="E124" s="55" t="s">
        <v>128</v>
      </c>
      <c r="F124" s="55" t="s">
        <v>2</v>
      </c>
      <c r="G124" s="55" t="s">
        <v>1</v>
      </c>
      <c r="H124" s="55" t="s">
        <v>130</v>
      </c>
      <c r="I124" s="55" t="s">
        <v>0</v>
      </c>
      <c r="J124" s="59">
        <v>2113000</v>
      </c>
      <c r="K124" s="59">
        <v>200668.06</v>
      </c>
      <c r="L124" s="102">
        <f t="shared" si="9"/>
        <v>9.4968319924278273</v>
      </c>
    </row>
    <row r="125" spans="1:12" ht="18" x14ac:dyDescent="0.3">
      <c r="A125" s="16" t="s">
        <v>12</v>
      </c>
      <c r="B125" s="55" t="s">
        <v>131</v>
      </c>
      <c r="C125" s="55" t="s">
        <v>3</v>
      </c>
      <c r="D125" s="55" t="s">
        <v>42</v>
      </c>
      <c r="E125" s="55" t="s">
        <v>128</v>
      </c>
      <c r="F125" s="55" t="s">
        <v>2</v>
      </c>
      <c r="G125" s="55" t="s">
        <v>1</v>
      </c>
      <c r="H125" s="55" t="s">
        <v>130</v>
      </c>
      <c r="I125" s="55" t="s">
        <v>9</v>
      </c>
      <c r="J125" s="59">
        <v>50000</v>
      </c>
      <c r="K125" s="59">
        <v>5000</v>
      </c>
      <c r="L125" s="102">
        <f t="shared" si="9"/>
        <v>10</v>
      </c>
    </row>
    <row r="126" spans="1:12" ht="18" x14ac:dyDescent="0.3">
      <c r="A126" s="20" t="s">
        <v>18</v>
      </c>
      <c r="B126" s="55" t="s">
        <v>131</v>
      </c>
      <c r="C126" s="55" t="s">
        <v>3</v>
      </c>
      <c r="D126" s="55" t="s">
        <v>42</v>
      </c>
      <c r="E126" s="55" t="s">
        <v>11</v>
      </c>
      <c r="F126" s="55" t="s">
        <v>2</v>
      </c>
      <c r="G126" s="55" t="s">
        <v>7</v>
      </c>
      <c r="H126" s="55" t="s">
        <v>6</v>
      </c>
      <c r="I126" s="55" t="s">
        <v>5</v>
      </c>
      <c r="J126" s="59">
        <f>J127+J130</f>
        <v>1487582.28</v>
      </c>
      <c r="K126" s="59">
        <f>K127+K130</f>
        <v>37000</v>
      </c>
      <c r="L126" s="102">
        <f t="shared" si="9"/>
        <v>2.4872573771179902</v>
      </c>
    </row>
    <row r="127" spans="1:12" ht="18" x14ac:dyDescent="0.3">
      <c r="A127" s="16" t="s">
        <v>104</v>
      </c>
      <c r="B127" s="55" t="s">
        <v>131</v>
      </c>
      <c r="C127" s="55" t="s">
        <v>3</v>
      </c>
      <c r="D127" s="55" t="s">
        <v>42</v>
      </c>
      <c r="E127" s="55" t="s">
        <v>11</v>
      </c>
      <c r="F127" s="55" t="s">
        <v>2</v>
      </c>
      <c r="G127" s="55" t="s">
        <v>40</v>
      </c>
      <c r="H127" s="55" t="s">
        <v>6</v>
      </c>
      <c r="I127" s="55" t="s">
        <v>5</v>
      </c>
      <c r="J127" s="59">
        <f>J128</f>
        <v>485000</v>
      </c>
      <c r="K127" s="59">
        <f>K128</f>
        <v>37000</v>
      </c>
      <c r="L127" s="102">
        <f t="shared" si="9"/>
        <v>7.6288659793814437</v>
      </c>
    </row>
    <row r="128" spans="1:12" ht="18" x14ac:dyDescent="0.3">
      <c r="A128" s="16" t="s">
        <v>97</v>
      </c>
      <c r="B128" s="55" t="s">
        <v>131</v>
      </c>
      <c r="C128" s="55" t="s">
        <v>3</v>
      </c>
      <c r="D128" s="55" t="s">
        <v>42</v>
      </c>
      <c r="E128" s="55" t="s">
        <v>11</v>
      </c>
      <c r="F128" s="55" t="s">
        <v>2</v>
      </c>
      <c r="G128" s="55" t="s">
        <v>40</v>
      </c>
      <c r="H128" s="55" t="s">
        <v>96</v>
      </c>
      <c r="I128" s="55" t="s">
        <v>5</v>
      </c>
      <c r="J128" s="59">
        <f>J129</f>
        <v>485000</v>
      </c>
      <c r="K128" s="59">
        <f>K129</f>
        <v>37000</v>
      </c>
      <c r="L128" s="102">
        <f t="shared" si="9"/>
        <v>7.6288659793814437</v>
      </c>
    </row>
    <row r="129" spans="1:12" ht="36" x14ac:dyDescent="0.3">
      <c r="A129" s="20" t="s">
        <v>25</v>
      </c>
      <c r="B129" s="55" t="s">
        <v>131</v>
      </c>
      <c r="C129" s="55" t="s">
        <v>3</v>
      </c>
      <c r="D129" s="55" t="s">
        <v>42</v>
      </c>
      <c r="E129" s="55" t="s">
        <v>11</v>
      </c>
      <c r="F129" s="55" t="s">
        <v>2</v>
      </c>
      <c r="G129" s="55" t="s">
        <v>40</v>
      </c>
      <c r="H129" s="55" t="s">
        <v>96</v>
      </c>
      <c r="I129" s="55" t="s">
        <v>0</v>
      </c>
      <c r="J129" s="59">
        <v>485000</v>
      </c>
      <c r="K129" s="59">
        <v>37000</v>
      </c>
      <c r="L129" s="102">
        <f t="shared" si="9"/>
        <v>7.6288659793814437</v>
      </c>
    </row>
    <row r="130" spans="1:12" ht="18" x14ac:dyDescent="0.3">
      <c r="A130" s="20" t="s">
        <v>129</v>
      </c>
      <c r="B130" s="55" t="s">
        <v>131</v>
      </c>
      <c r="C130" s="55" t="s">
        <v>3</v>
      </c>
      <c r="D130" s="55" t="s">
        <v>42</v>
      </c>
      <c r="E130" s="55" t="s">
        <v>11</v>
      </c>
      <c r="F130" s="55" t="s">
        <v>2</v>
      </c>
      <c r="G130" s="55" t="s">
        <v>40</v>
      </c>
      <c r="H130" s="55" t="s">
        <v>130</v>
      </c>
      <c r="I130" s="55" t="s">
        <v>5</v>
      </c>
      <c r="J130" s="59">
        <f>J131</f>
        <v>1002582.28</v>
      </c>
      <c r="K130" s="59">
        <f>K131</f>
        <v>0</v>
      </c>
      <c r="L130" s="102">
        <f t="shared" si="9"/>
        <v>0</v>
      </c>
    </row>
    <row r="131" spans="1:12" ht="36" x14ac:dyDescent="0.3">
      <c r="A131" s="20" t="s">
        <v>25</v>
      </c>
      <c r="B131" s="55" t="s">
        <v>131</v>
      </c>
      <c r="C131" s="55" t="s">
        <v>3</v>
      </c>
      <c r="D131" s="55" t="s">
        <v>42</v>
      </c>
      <c r="E131" s="55" t="s">
        <v>11</v>
      </c>
      <c r="F131" s="55" t="s">
        <v>2</v>
      </c>
      <c r="G131" s="55" t="s">
        <v>40</v>
      </c>
      <c r="H131" s="55" t="s">
        <v>130</v>
      </c>
      <c r="I131" s="55" t="s">
        <v>0</v>
      </c>
      <c r="J131" s="59">
        <v>1002582.28</v>
      </c>
      <c r="K131" s="59">
        <v>0</v>
      </c>
      <c r="L131" s="102">
        <f t="shared" si="9"/>
        <v>0</v>
      </c>
    </row>
    <row r="132" spans="1:12" ht="18" x14ac:dyDescent="0.3">
      <c r="A132" s="41" t="s">
        <v>178</v>
      </c>
      <c r="B132" s="55" t="s">
        <v>131</v>
      </c>
      <c r="C132" s="55" t="s">
        <v>35</v>
      </c>
      <c r="D132" s="55" t="s">
        <v>7</v>
      </c>
      <c r="E132" s="55" t="s">
        <v>7</v>
      </c>
      <c r="F132" s="55" t="s">
        <v>2</v>
      </c>
      <c r="G132" s="55" t="s">
        <v>7</v>
      </c>
      <c r="H132" s="55" t="s">
        <v>6</v>
      </c>
      <c r="I132" s="55" t="s">
        <v>5</v>
      </c>
      <c r="J132" s="58">
        <f>J137</f>
        <v>50000</v>
      </c>
      <c r="K132" s="58">
        <f>K137</f>
        <v>0</v>
      </c>
      <c r="L132" s="102">
        <f t="shared" si="9"/>
        <v>0</v>
      </c>
    </row>
    <row r="133" spans="1:12" ht="18" x14ac:dyDescent="0.3">
      <c r="A133" s="20" t="s">
        <v>179</v>
      </c>
      <c r="B133" s="55" t="s">
        <v>131</v>
      </c>
      <c r="C133" s="55" t="s">
        <v>35</v>
      </c>
      <c r="D133" s="55" t="s">
        <v>3</v>
      </c>
      <c r="E133" s="55" t="s">
        <v>7</v>
      </c>
      <c r="F133" s="55" t="s">
        <v>2</v>
      </c>
      <c r="G133" s="55" t="s">
        <v>7</v>
      </c>
      <c r="H133" s="55" t="s">
        <v>6</v>
      </c>
      <c r="I133" s="55" t="s">
        <v>5</v>
      </c>
      <c r="J133" s="59">
        <f t="shared" ref="J133:K136" si="13">J134</f>
        <v>50000</v>
      </c>
      <c r="K133" s="59">
        <f t="shared" si="13"/>
        <v>0</v>
      </c>
      <c r="L133" s="102">
        <f t="shared" si="9"/>
        <v>0</v>
      </c>
    </row>
    <row r="134" spans="1:12" ht="18" x14ac:dyDescent="0.3">
      <c r="A134" s="20" t="s">
        <v>18</v>
      </c>
      <c r="B134" s="55" t="s">
        <v>131</v>
      </c>
      <c r="C134" s="55" t="s">
        <v>35</v>
      </c>
      <c r="D134" s="55" t="s">
        <v>3</v>
      </c>
      <c r="E134" s="55" t="s">
        <v>11</v>
      </c>
      <c r="F134" s="55" t="s">
        <v>2</v>
      </c>
      <c r="G134" s="55" t="s">
        <v>7</v>
      </c>
      <c r="H134" s="55" t="s">
        <v>6</v>
      </c>
      <c r="I134" s="55" t="s">
        <v>5</v>
      </c>
      <c r="J134" s="59">
        <f t="shared" si="13"/>
        <v>50000</v>
      </c>
      <c r="K134" s="59">
        <f t="shared" si="13"/>
        <v>0</v>
      </c>
      <c r="L134" s="102">
        <f t="shared" si="9"/>
        <v>0</v>
      </c>
    </row>
    <row r="135" spans="1:12" ht="18" x14ac:dyDescent="0.3">
      <c r="A135" s="94" t="s">
        <v>90</v>
      </c>
      <c r="B135" s="55" t="s">
        <v>131</v>
      </c>
      <c r="C135" s="55" t="s">
        <v>35</v>
      </c>
      <c r="D135" s="55" t="s">
        <v>3</v>
      </c>
      <c r="E135" s="55" t="s">
        <v>11</v>
      </c>
      <c r="F135" s="55" t="s">
        <v>2</v>
      </c>
      <c r="G135" s="55" t="s">
        <v>40</v>
      </c>
      <c r="H135" s="55" t="s">
        <v>6</v>
      </c>
      <c r="I135" s="55" t="s">
        <v>5</v>
      </c>
      <c r="J135" s="59">
        <f t="shared" si="13"/>
        <v>50000</v>
      </c>
      <c r="K135" s="59">
        <f t="shared" si="13"/>
        <v>0</v>
      </c>
      <c r="L135" s="102">
        <f t="shared" si="9"/>
        <v>0</v>
      </c>
    </row>
    <row r="136" spans="1:12" ht="18" x14ac:dyDescent="0.3">
      <c r="A136" s="94" t="s">
        <v>180</v>
      </c>
      <c r="B136" s="55" t="s">
        <v>131</v>
      </c>
      <c r="C136" s="55" t="s">
        <v>35</v>
      </c>
      <c r="D136" s="55" t="s">
        <v>3</v>
      </c>
      <c r="E136" s="55" t="s">
        <v>11</v>
      </c>
      <c r="F136" s="55" t="s">
        <v>2</v>
      </c>
      <c r="G136" s="55" t="s">
        <v>40</v>
      </c>
      <c r="H136" s="55" t="s">
        <v>130</v>
      </c>
      <c r="I136" s="55" t="s">
        <v>5</v>
      </c>
      <c r="J136" s="59">
        <f t="shared" si="13"/>
        <v>50000</v>
      </c>
      <c r="K136" s="59">
        <f t="shared" si="13"/>
        <v>0</v>
      </c>
      <c r="L136" s="102">
        <f t="shared" si="9"/>
        <v>0</v>
      </c>
    </row>
    <row r="137" spans="1:12" ht="36" x14ac:dyDescent="0.3">
      <c r="A137" s="20" t="s">
        <v>25</v>
      </c>
      <c r="B137" s="55" t="s">
        <v>131</v>
      </c>
      <c r="C137" s="55" t="s">
        <v>35</v>
      </c>
      <c r="D137" s="55" t="s">
        <v>3</v>
      </c>
      <c r="E137" s="55" t="s">
        <v>11</v>
      </c>
      <c r="F137" s="55" t="s">
        <v>2</v>
      </c>
      <c r="G137" s="55" t="s">
        <v>40</v>
      </c>
      <c r="H137" s="55" t="s">
        <v>130</v>
      </c>
      <c r="I137" s="55" t="s">
        <v>0</v>
      </c>
      <c r="J137" s="59">
        <v>50000</v>
      </c>
      <c r="K137" s="59">
        <v>0</v>
      </c>
      <c r="L137" s="102">
        <f t="shared" ref="L137:L181" si="14">K137/J137*100</f>
        <v>0</v>
      </c>
    </row>
    <row r="138" spans="1:12" ht="18" x14ac:dyDescent="0.3">
      <c r="A138" s="37" t="s">
        <v>56</v>
      </c>
      <c r="B138" s="55" t="s">
        <v>131</v>
      </c>
      <c r="C138" s="47" t="s">
        <v>40</v>
      </c>
      <c r="D138" s="47" t="s">
        <v>7</v>
      </c>
      <c r="E138" s="47" t="s">
        <v>7</v>
      </c>
      <c r="F138" s="47" t="s">
        <v>2</v>
      </c>
      <c r="G138" s="47" t="s">
        <v>7</v>
      </c>
      <c r="H138" s="47" t="s">
        <v>6</v>
      </c>
      <c r="I138" s="47" t="s">
        <v>5</v>
      </c>
      <c r="J138" s="48">
        <f>J140</f>
        <v>50000</v>
      </c>
      <c r="K138" s="48">
        <f>K140</f>
        <v>0</v>
      </c>
      <c r="L138" s="46">
        <f t="shared" si="14"/>
        <v>0</v>
      </c>
    </row>
    <row r="139" spans="1:12" ht="18" x14ac:dyDescent="0.3">
      <c r="A139" s="16" t="s">
        <v>57</v>
      </c>
      <c r="B139" s="55" t="s">
        <v>131</v>
      </c>
      <c r="C139" s="50" t="s">
        <v>40</v>
      </c>
      <c r="D139" s="50" t="s">
        <v>40</v>
      </c>
      <c r="E139" s="50" t="s">
        <v>7</v>
      </c>
      <c r="F139" s="50" t="s">
        <v>2</v>
      </c>
      <c r="G139" s="50" t="s">
        <v>7</v>
      </c>
      <c r="H139" s="50" t="s">
        <v>6</v>
      </c>
      <c r="I139" s="50" t="s">
        <v>5</v>
      </c>
      <c r="J139" s="48">
        <f t="shared" ref="J139:K142" si="15">J140</f>
        <v>50000</v>
      </c>
      <c r="K139" s="48">
        <f t="shared" si="15"/>
        <v>0</v>
      </c>
      <c r="L139" s="46">
        <f t="shared" si="14"/>
        <v>0</v>
      </c>
    </row>
    <row r="140" spans="1:12" ht="18" x14ac:dyDescent="0.3">
      <c r="A140" s="20" t="s">
        <v>18</v>
      </c>
      <c r="B140" s="55" t="s">
        <v>131</v>
      </c>
      <c r="C140" s="50" t="s">
        <v>40</v>
      </c>
      <c r="D140" s="50" t="s">
        <v>40</v>
      </c>
      <c r="E140" s="50" t="s">
        <v>11</v>
      </c>
      <c r="F140" s="50" t="s">
        <v>2</v>
      </c>
      <c r="G140" s="50" t="s">
        <v>7</v>
      </c>
      <c r="H140" s="50" t="s">
        <v>6</v>
      </c>
      <c r="I140" s="50" t="s">
        <v>5</v>
      </c>
      <c r="J140" s="51">
        <f t="shared" si="15"/>
        <v>50000</v>
      </c>
      <c r="K140" s="51">
        <f t="shared" si="15"/>
        <v>0</v>
      </c>
      <c r="L140" s="102">
        <f t="shared" si="14"/>
        <v>0</v>
      </c>
    </row>
    <row r="141" spans="1:12" ht="75" customHeight="1" x14ac:dyDescent="0.3">
      <c r="A141" s="26" t="s">
        <v>102</v>
      </c>
      <c r="B141" s="55" t="s">
        <v>131</v>
      </c>
      <c r="C141" s="50" t="s">
        <v>40</v>
      </c>
      <c r="D141" s="50" t="s">
        <v>40</v>
      </c>
      <c r="E141" s="50" t="s">
        <v>11</v>
      </c>
      <c r="F141" s="50" t="s">
        <v>2</v>
      </c>
      <c r="G141" s="50" t="s">
        <v>4</v>
      </c>
      <c r="H141" s="50" t="s">
        <v>6</v>
      </c>
      <c r="I141" s="50" t="s">
        <v>5</v>
      </c>
      <c r="J141" s="51">
        <f t="shared" si="15"/>
        <v>50000</v>
      </c>
      <c r="K141" s="51">
        <f t="shared" si="15"/>
        <v>0</v>
      </c>
      <c r="L141" s="102">
        <f t="shared" si="14"/>
        <v>0</v>
      </c>
    </row>
    <row r="142" spans="1:12" ht="54" x14ac:dyDescent="0.3">
      <c r="A142" s="26" t="s">
        <v>139</v>
      </c>
      <c r="B142" s="55" t="s">
        <v>131</v>
      </c>
      <c r="C142" s="50" t="s">
        <v>40</v>
      </c>
      <c r="D142" s="50" t="s">
        <v>40</v>
      </c>
      <c r="E142" s="50" t="s">
        <v>11</v>
      </c>
      <c r="F142" s="50" t="s">
        <v>2</v>
      </c>
      <c r="G142" s="50" t="s">
        <v>4</v>
      </c>
      <c r="H142" s="50" t="s">
        <v>138</v>
      </c>
      <c r="I142" s="50" t="s">
        <v>5</v>
      </c>
      <c r="J142" s="51">
        <f t="shared" si="15"/>
        <v>50000</v>
      </c>
      <c r="K142" s="51">
        <f t="shared" si="15"/>
        <v>0</v>
      </c>
      <c r="L142" s="102">
        <f t="shared" si="14"/>
        <v>0</v>
      </c>
    </row>
    <row r="143" spans="1:12" ht="18" x14ac:dyDescent="0.3">
      <c r="A143" s="20" t="s">
        <v>60</v>
      </c>
      <c r="B143" s="55" t="s">
        <v>131</v>
      </c>
      <c r="C143" s="50" t="s">
        <v>40</v>
      </c>
      <c r="D143" s="50" t="s">
        <v>40</v>
      </c>
      <c r="E143" s="50" t="s">
        <v>11</v>
      </c>
      <c r="F143" s="50" t="s">
        <v>2</v>
      </c>
      <c r="G143" s="50" t="s">
        <v>4</v>
      </c>
      <c r="H143" s="50" t="s">
        <v>138</v>
      </c>
      <c r="I143" s="50" t="s">
        <v>59</v>
      </c>
      <c r="J143" s="51">
        <v>50000</v>
      </c>
      <c r="K143" s="51">
        <v>0</v>
      </c>
      <c r="L143" s="102">
        <f t="shared" si="14"/>
        <v>0</v>
      </c>
    </row>
    <row r="144" spans="1:12" x14ac:dyDescent="0.3">
      <c r="A144" s="37" t="s">
        <v>88</v>
      </c>
      <c r="B144" s="44">
        <v>802</v>
      </c>
      <c r="C144" s="47" t="s">
        <v>30</v>
      </c>
      <c r="D144" s="47" t="s">
        <v>7</v>
      </c>
      <c r="E144" s="47" t="s">
        <v>7</v>
      </c>
      <c r="F144" s="47" t="s">
        <v>2</v>
      </c>
      <c r="G144" s="47" t="s">
        <v>7</v>
      </c>
      <c r="H144" s="47" t="s">
        <v>6</v>
      </c>
      <c r="I144" s="47" t="s">
        <v>5</v>
      </c>
      <c r="J144" s="48">
        <f t="shared" ref="J144:K146" si="16">J145</f>
        <v>2484906</v>
      </c>
      <c r="K144" s="48">
        <f t="shared" si="16"/>
        <v>414151</v>
      </c>
      <c r="L144" s="46">
        <f t="shared" si="14"/>
        <v>16.666666666666664</v>
      </c>
    </row>
    <row r="145" spans="1:12" ht="18" x14ac:dyDescent="0.3">
      <c r="A145" s="16" t="s">
        <v>58</v>
      </c>
      <c r="B145" s="49">
        <v>802</v>
      </c>
      <c r="C145" s="50" t="s">
        <v>30</v>
      </c>
      <c r="D145" s="50" t="s">
        <v>1</v>
      </c>
      <c r="E145" s="50" t="s">
        <v>7</v>
      </c>
      <c r="F145" s="50" t="s">
        <v>2</v>
      </c>
      <c r="G145" s="50" t="s">
        <v>7</v>
      </c>
      <c r="H145" s="50" t="s">
        <v>6</v>
      </c>
      <c r="I145" s="50" t="s">
        <v>5</v>
      </c>
      <c r="J145" s="51">
        <f t="shared" si="16"/>
        <v>2484906</v>
      </c>
      <c r="K145" s="51">
        <f t="shared" si="16"/>
        <v>414151</v>
      </c>
      <c r="L145" s="102">
        <f t="shared" si="14"/>
        <v>16.666666666666664</v>
      </c>
    </row>
    <row r="146" spans="1:12" ht="18" x14ac:dyDescent="0.3">
      <c r="A146" s="20" t="s">
        <v>18</v>
      </c>
      <c r="B146" s="49">
        <v>802</v>
      </c>
      <c r="C146" s="50" t="s">
        <v>30</v>
      </c>
      <c r="D146" s="50" t="s">
        <v>1</v>
      </c>
      <c r="E146" s="50" t="s">
        <v>11</v>
      </c>
      <c r="F146" s="50" t="s">
        <v>2</v>
      </c>
      <c r="G146" s="50" t="s">
        <v>7</v>
      </c>
      <c r="H146" s="50" t="s">
        <v>6</v>
      </c>
      <c r="I146" s="50" t="s">
        <v>5</v>
      </c>
      <c r="J146" s="51">
        <f t="shared" si="16"/>
        <v>2484906</v>
      </c>
      <c r="K146" s="51">
        <f t="shared" si="16"/>
        <v>414151</v>
      </c>
      <c r="L146" s="102">
        <f t="shared" si="14"/>
        <v>16.666666666666664</v>
      </c>
    </row>
    <row r="147" spans="1:12" ht="80.25" customHeight="1" x14ac:dyDescent="0.3">
      <c r="A147" s="26" t="s">
        <v>102</v>
      </c>
      <c r="B147" s="49">
        <v>802</v>
      </c>
      <c r="C147" s="50" t="s">
        <v>30</v>
      </c>
      <c r="D147" s="50" t="s">
        <v>1</v>
      </c>
      <c r="E147" s="50" t="s">
        <v>11</v>
      </c>
      <c r="F147" s="50" t="s">
        <v>2</v>
      </c>
      <c r="G147" s="50" t="s">
        <v>4</v>
      </c>
      <c r="H147" s="50" t="s">
        <v>6</v>
      </c>
      <c r="I147" s="50" t="s">
        <v>5</v>
      </c>
      <c r="J147" s="51">
        <f>J148+J150</f>
        <v>2484906</v>
      </c>
      <c r="K147" s="51">
        <f>K148+K150</f>
        <v>414151</v>
      </c>
      <c r="L147" s="102">
        <f t="shared" si="14"/>
        <v>16.666666666666664</v>
      </c>
    </row>
    <row r="148" spans="1:12" ht="54" x14ac:dyDescent="0.3">
      <c r="A148" s="26" t="s">
        <v>140</v>
      </c>
      <c r="B148" s="49">
        <v>802</v>
      </c>
      <c r="C148" s="50" t="s">
        <v>30</v>
      </c>
      <c r="D148" s="50" t="s">
        <v>1</v>
      </c>
      <c r="E148" s="50" t="s">
        <v>11</v>
      </c>
      <c r="F148" s="50" t="s">
        <v>2</v>
      </c>
      <c r="G148" s="50" t="s">
        <v>4</v>
      </c>
      <c r="H148" s="50" t="s">
        <v>142</v>
      </c>
      <c r="I148" s="50" t="s">
        <v>5</v>
      </c>
      <c r="J148" s="51">
        <f>J149</f>
        <v>1170000</v>
      </c>
      <c r="K148" s="51">
        <f>K149</f>
        <v>195000</v>
      </c>
      <c r="L148" s="102">
        <f t="shared" si="14"/>
        <v>16.666666666666664</v>
      </c>
    </row>
    <row r="149" spans="1:12" ht="18" x14ac:dyDescent="0.3">
      <c r="A149" s="20" t="s">
        <v>60</v>
      </c>
      <c r="B149" s="49">
        <v>802</v>
      </c>
      <c r="C149" s="50" t="s">
        <v>30</v>
      </c>
      <c r="D149" s="50" t="s">
        <v>1</v>
      </c>
      <c r="E149" s="50" t="s">
        <v>11</v>
      </c>
      <c r="F149" s="50" t="s">
        <v>2</v>
      </c>
      <c r="G149" s="50" t="s">
        <v>4</v>
      </c>
      <c r="H149" s="50" t="s">
        <v>142</v>
      </c>
      <c r="I149" s="50" t="s">
        <v>59</v>
      </c>
      <c r="J149" s="51">
        <v>1170000</v>
      </c>
      <c r="K149" s="51">
        <v>195000</v>
      </c>
      <c r="L149" s="102">
        <f t="shared" si="14"/>
        <v>16.666666666666664</v>
      </c>
    </row>
    <row r="150" spans="1:12" ht="72" x14ac:dyDescent="0.3">
      <c r="A150" s="26" t="s">
        <v>141</v>
      </c>
      <c r="B150" s="49">
        <v>802</v>
      </c>
      <c r="C150" s="50" t="s">
        <v>30</v>
      </c>
      <c r="D150" s="50" t="s">
        <v>1</v>
      </c>
      <c r="E150" s="50" t="s">
        <v>11</v>
      </c>
      <c r="F150" s="50" t="s">
        <v>2</v>
      </c>
      <c r="G150" s="50" t="s">
        <v>4</v>
      </c>
      <c r="H150" s="50" t="s">
        <v>143</v>
      </c>
      <c r="I150" s="50" t="s">
        <v>5</v>
      </c>
      <c r="J150" s="51">
        <f>J151</f>
        <v>1314906</v>
      </c>
      <c r="K150" s="51">
        <f>K151</f>
        <v>219151</v>
      </c>
      <c r="L150" s="102">
        <f t="shared" si="14"/>
        <v>16.666666666666664</v>
      </c>
    </row>
    <row r="151" spans="1:12" ht="18" x14ac:dyDescent="0.3">
      <c r="A151" s="20" t="s">
        <v>60</v>
      </c>
      <c r="B151" s="49">
        <v>802</v>
      </c>
      <c r="C151" s="50" t="s">
        <v>30</v>
      </c>
      <c r="D151" s="50" t="s">
        <v>1</v>
      </c>
      <c r="E151" s="50" t="s">
        <v>11</v>
      </c>
      <c r="F151" s="50" t="s">
        <v>2</v>
      </c>
      <c r="G151" s="50" t="s">
        <v>4</v>
      </c>
      <c r="H151" s="50" t="s">
        <v>143</v>
      </c>
      <c r="I151" s="50" t="s">
        <v>59</v>
      </c>
      <c r="J151" s="51">
        <v>1314906</v>
      </c>
      <c r="K151" s="51">
        <v>219151</v>
      </c>
      <c r="L151" s="102">
        <f t="shared" si="14"/>
        <v>16.666666666666664</v>
      </c>
    </row>
    <row r="152" spans="1:12" s="35" customFormat="1" x14ac:dyDescent="0.3">
      <c r="A152" s="37" t="s">
        <v>44</v>
      </c>
      <c r="B152" s="44">
        <v>802</v>
      </c>
      <c r="C152" s="47" t="s">
        <v>36</v>
      </c>
      <c r="D152" s="47" t="s">
        <v>7</v>
      </c>
      <c r="E152" s="47" t="s">
        <v>7</v>
      </c>
      <c r="F152" s="47" t="s">
        <v>2</v>
      </c>
      <c r="G152" s="47" t="s">
        <v>7</v>
      </c>
      <c r="H152" s="47" t="s">
        <v>6</v>
      </c>
      <c r="I152" s="47" t="s">
        <v>5</v>
      </c>
      <c r="J152" s="48">
        <f>J153</f>
        <v>1380600</v>
      </c>
      <c r="K152" s="48">
        <f>K153</f>
        <v>319783.09999999998</v>
      </c>
      <c r="L152" s="46">
        <f t="shared" si="14"/>
        <v>23.162617702448209</v>
      </c>
    </row>
    <row r="153" spans="1:12" ht="18" x14ac:dyDescent="0.3">
      <c r="A153" s="13" t="s">
        <v>43</v>
      </c>
      <c r="B153" s="49">
        <v>802</v>
      </c>
      <c r="C153" s="50" t="s">
        <v>36</v>
      </c>
      <c r="D153" s="50" t="s">
        <v>42</v>
      </c>
      <c r="E153" s="50" t="s">
        <v>7</v>
      </c>
      <c r="F153" s="50" t="s">
        <v>2</v>
      </c>
      <c r="G153" s="50" t="s">
        <v>7</v>
      </c>
      <c r="H153" s="50" t="s">
        <v>6</v>
      </c>
      <c r="I153" s="50" t="s">
        <v>5</v>
      </c>
      <c r="J153" s="51">
        <f>J154</f>
        <v>1380600</v>
      </c>
      <c r="K153" s="51">
        <f>K154</f>
        <v>319783.09999999998</v>
      </c>
      <c r="L153" s="102">
        <f t="shared" si="14"/>
        <v>23.162617702448209</v>
      </c>
    </row>
    <row r="154" spans="1:12" ht="18" x14ac:dyDescent="0.3">
      <c r="A154" s="19" t="s">
        <v>18</v>
      </c>
      <c r="B154" s="49">
        <v>802</v>
      </c>
      <c r="C154" s="50">
        <v>10</v>
      </c>
      <c r="D154" s="50" t="s">
        <v>42</v>
      </c>
      <c r="E154" s="50" t="s">
        <v>11</v>
      </c>
      <c r="F154" s="50" t="s">
        <v>2</v>
      </c>
      <c r="G154" s="50" t="s">
        <v>7</v>
      </c>
      <c r="H154" s="50" t="s">
        <v>6</v>
      </c>
      <c r="I154" s="50" t="s">
        <v>5</v>
      </c>
      <c r="J154" s="51">
        <f>J155+J160+J162</f>
        <v>1380600</v>
      </c>
      <c r="K154" s="51">
        <f>K155+K160+K162</f>
        <v>319783.09999999998</v>
      </c>
      <c r="L154" s="102">
        <f t="shared" si="14"/>
        <v>23.162617702448209</v>
      </c>
    </row>
    <row r="155" spans="1:12" ht="18" x14ac:dyDescent="0.3">
      <c r="A155" s="25" t="s">
        <v>90</v>
      </c>
      <c r="B155" s="49">
        <v>802</v>
      </c>
      <c r="C155" s="50">
        <v>10</v>
      </c>
      <c r="D155" s="50" t="s">
        <v>42</v>
      </c>
      <c r="E155" s="50" t="s">
        <v>11</v>
      </c>
      <c r="F155" s="50" t="s">
        <v>2</v>
      </c>
      <c r="G155" s="50" t="s">
        <v>40</v>
      </c>
      <c r="H155" s="50" t="s">
        <v>6</v>
      </c>
      <c r="I155" s="50" t="s">
        <v>5</v>
      </c>
      <c r="J155" s="51">
        <f>J156</f>
        <v>727000</v>
      </c>
      <c r="K155" s="51">
        <f>K156</f>
        <v>300584.87</v>
      </c>
      <c r="L155" s="102">
        <f t="shared" si="14"/>
        <v>41.345924346629985</v>
      </c>
    </row>
    <row r="156" spans="1:12" ht="18" x14ac:dyDescent="0.3">
      <c r="A156" s="16" t="s">
        <v>133</v>
      </c>
      <c r="B156" s="49">
        <v>802</v>
      </c>
      <c r="C156" s="50">
        <v>10</v>
      </c>
      <c r="D156" s="50" t="s">
        <v>42</v>
      </c>
      <c r="E156" s="50" t="s">
        <v>11</v>
      </c>
      <c r="F156" s="50" t="s">
        <v>2</v>
      </c>
      <c r="G156" s="50" t="s">
        <v>40</v>
      </c>
      <c r="H156" s="50" t="s">
        <v>132</v>
      </c>
      <c r="I156" s="50" t="s">
        <v>5</v>
      </c>
      <c r="J156" s="51">
        <f>J159+J157+J158</f>
        <v>727000</v>
      </c>
      <c r="K156" s="51">
        <f>K159+K157+K158</f>
        <v>300584.87</v>
      </c>
      <c r="L156" s="102">
        <f t="shared" si="14"/>
        <v>41.345924346629985</v>
      </c>
    </row>
    <row r="157" spans="1:12" ht="36" x14ac:dyDescent="0.3">
      <c r="A157" s="20" t="s">
        <v>25</v>
      </c>
      <c r="B157" s="49">
        <v>802</v>
      </c>
      <c r="C157" s="50">
        <v>10</v>
      </c>
      <c r="D157" s="50" t="s">
        <v>42</v>
      </c>
      <c r="E157" s="50" t="s">
        <v>11</v>
      </c>
      <c r="F157" s="50" t="s">
        <v>2</v>
      </c>
      <c r="G157" s="50" t="s">
        <v>40</v>
      </c>
      <c r="H157" s="50" t="s">
        <v>132</v>
      </c>
      <c r="I157" s="50" t="s">
        <v>0</v>
      </c>
      <c r="J157" s="51">
        <v>350000</v>
      </c>
      <c r="K157" s="51">
        <v>20461.87</v>
      </c>
      <c r="L157" s="102">
        <f t="shared" si="14"/>
        <v>5.8462485714285712</v>
      </c>
    </row>
    <row r="158" spans="1:12" ht="18" x14ac:dyDescent="0.3">
      <c r="A158" s="20" t="s">
        <v>38</v>
      </c>
      <c r="B158" s="49">
        <v>802</v>
      </c>
      <c r="C158" s="50" t="s">
        <v>36</v>
      </c>
      <c r="D158" s="50" t="s">
        <v>42</v>
      </c>
      <c r="E158" s="50" t="s">
        <v>11</v>
      </c>
      <c r="F158" s="50" t="s">
        <v>2</v>
      </c>
      <c r="G158" s="50" t="s">
        <v>40</v>
      </c>
      <c r="H158" s="50" t="s">
        <v>132</v>
      </c>
      <c r="I158" s="50" t="s">
        <v>37</v>
      </c>
      <c r="J158" s="51">
        <v>300000</v>
      </c>
      <c r="K158" s="51">
        <v>277123</v>
      </c>
      <c r="L158" s="102"/>
    </row>
    <row r="159" spans="1:12" ht="18" x14ac:dyDescent="0.3">
      <c r="A159" s="20" t="s">
        <v>12</v>
      </c>
      <c r="B159" s="49">
        <v>802</v>
      </c>
      <c r="C159" s="50">
        <v>10</v>
      </c>
      <c r="D159" s="50" t="s">
        <v>42</v>
      </c>
      <c r="E159" s="50" t="s">
        <v>11</v>
      </c>
      <c r="F159" s="50" t="s">
        <v>2</v>
      </c>
      <c r="G159" s="50" t="s">
        <v>40</v>
      </c>
      <c r="H159" s="50" t="s">
        <v>132</v>
      </c>
      <c r="I159" s="50" t="s">
        <v>9</v>
      </c>
      <c r="J159" s="51">
        <v>77000</v>
      </c>
      <c r="K159" s="51">
        <v>3000</v>
      </c>
      <c r="L159" s="102">
        <f t="shared" si="14"/>
        <v>3.8961038961038961</v>
      </c>
    </row>
    <row r="160" spans="1:12" ht="118.5" customHeight="1" x14ac:dyDescent="0.3">
      <c r="A160" s="16" t="s">
        <v>134</v>
      </c>
      <c r="B160" s="49">
        <v>802</v>
      </c>
      <c r="C160" s="50" t="s">
        <v>36</v>
      </c>
      <c r="D160" s="50" t="s">
        <v>42</v>
      </c>
      <c r="E160" s="50" t="s">
        <v>11</v>
      </c>
      <c r="F160" s="50" t="s">
        <v>2</v>
      </c>
      <c r="G160" s="50" t="s">
        <v>40</v>
      </c>
      <c r="H160" s="50" t="s">
        <v>136</v>
      </c>
      <c r="I160" s="50" t="s">
        <v>5</v>
      </c>
      <c r="J160" s="51">
        <f>J161</f>
        <v>500000</v>
      </c>
      <c r="K160" s="51">
        <f>K161</f>
        <v>0</v>
      </c>
      <c r="L160" s="102">
        <f t="shared" si="14"/>
        <v>0</v>
      </c>
    </row>
    <row r="161" spans="1:12" ht="42.75" customHeight="1" x14ac:dyDescent="0.3">
      <c r="A161" s="16" t="s">
        <v>135</v>
      </c>
      <c r="B161" s="49">
        <v>802</v>
      </c>
      <c r="C161" s="50" t="s">
        <v>36</v>
      </c>
      <c r="D161" s="50" t="s">
        <v>42</v>
      </c>
      <c r="E161" s="50" t="s">
        <v>11</v>
      </c>
      <c r="F161" s="50" t="s">
        <v>2</v>
      </c>
      <c r="G161" s="50" t="s">
        <v>40</v>
      </c>
      <c r="H161" s="50" t="s">
        <v>136</v>
      </c>
      <c r="I161" s="50" t="s">
        <v>39</v>
      </c>
      <c r="J161" s="51">
        <v>500000</v>
      </c>
      <c r="K161" s="51">
        <v>0</v>
      </c>
      <c r="L161" s="102">
        <f t="shared" si="14"/>
        <v>0</v>
      </c>
    </row>
    <row r="162" spans="1:12" ht="42.75" customHeight="1" x14ac:dyDescent="0.3">
      <c r="A162" s="16" t="s">
        <v>137</v>
      </c>
      <c r="B162" s="49">
        <v>802</v>
      </c>
      <c r="C162" s="50" t="s">
        <v>36</v>
      </c>
      <c r="D162" s="50" t="s">
        <v>42</v>
      </c>
      <c r="E162" s="50" t="s">
        <v>11</v>
      </c>
      <c r="F162" s="50" t="s">
        <v>2</v>
      </c>
      <c r="G162" s="50" t="s">
        <v>41</v>
      </c>
      <c r="H162" s="50" t="s">
        <v>6</v>
      </c>
      <c r="I162" s="50" t="s">
        <v>5</v>
      </c>
      <c r="J162" s="51">
        <f>J163</f>
        <v>153600</v>
      </c>
      <c r="K162" s="51">
        <f>K163</f>
        <v>19198.23</v>
      </c>
      <c r="L162" s="102">
        <f t="shared" si="14"/>
        <v>12.49884765625</v>
      </c>
    </row>
    <row r="163" spans="1:12" ht="37.5" customHeight="1" x14ac:dyDescent="0.3">
      <c r="A163" s="16" t="s">
        <v>54</v>
      </c>
      <c r="B163" s="49">
        <v>802</v>
      </c>
      <c r="C163" s="50" t="s">
        <v>36</v>
      </c>
      <c r="D163" s="50" t="s">
        <v>42</v>
      </c>
      <c r="E163" s="50" t="s">
        <v>11</v>
      </c>
      <c r="F163" s="50" t="s">
        <v>2</v>
      </c>
      <c r="G163" s="50" t="s">
        <v>41</v>
      </c>
      <c r="H163" s="50" t="s">
        <v>53</v>
      </c>
      <c r="I163" s="50" t="s">
        <v>5</v>
      </c>
      <c r="J163" s="51">
        <f>J164</f>
        <v>153600</v>
      </c>
      <c r="K163" s="51">
        <f>K164</f>
        <v>19198.23</v>
      </c>
      <c r="L163" s="102">
        <f t="shared" si="14"/>
        <v>12.49884765625</v>
      </c>
    </row>
    <row r="164" spans="1:12" ht="21" customHeight="1" x14ac:dyDescent="0.3">
      <c r="A164" s="16" t="s">
        <v>38</v>
      </c>
      <c r="B164" s="49">
        <v>802</v>
      </c>
      <c r="C164" s="50" t="s">
        <v>36</v>
      </c>
      <c r="D164" s="50" t="s">
        <v>42</v>
      </c>
      <c r="E164" s="50" t="s">
        <v>11</v>
      </c>
      <c r="F164" s="50" t="s">
        <v>2</v>
      </c>
      <c r="G164" s="50" t="s">
        <v>41</v>
      </c>
      <c r="H164" s="50" t="s">
        <v>53</v>
      </c>
      <c r="I164" s="50" t="s">
        <v>37</v>
      </c>
      <c r="J164" s="51">
        <v>153600</v>
      </c>
      <c r="K164" s="51">
        <v>19198.23</v>
      </c>
      <c r="L164" s="102">
        <f t="shared" si="14"/>
        <v>12.49884765625</v>
      </c>
    </row>
    <row r="165" spans="1:12" ht="22.5" customHeight="1" x14ac:dyDescent="0.3">
      <c r="A165" s="37" t="s">
        <v>8</v>
      </c>
      <c r="B165" s="44">
        <v>802</v>
      </c>
      <c r="C165" s="47" t="s">
        <v>4</v>
      </c>
      <c r="D165" s="47" t="s">
        <v>7</v>
      </c>
      <c r="E165" s="47" t="s">
        <v>7</v>
      </c>
      <c r="F165" s="47" t="s">
        <v>2</v>
      </c>
      <c r="G165" s="47" t="s">
        <v>7</v>
      </c>
      <c r="H165" s="47" t="s">
        <v>6</v>
      </c>
      <c r="I165" s="47" t="s">
        <v>5</v>
      </c>
      <c r="J165" s="48">
        <f t="shared" ref="J165:K169" si="17">J166</f>
        <v>1261000</v>
      </c>
      <c r="K165" s="48">
        <f t="shared" si="17"/>
        <v>210166.66</v>
      </c>
      <c r="L165" s="46">
        <f t="shared" si="14"/>
        <v>16.666666137985725</v>
      </c>
    </row>
    <row r="166" spans="1:12" ht="21" customHeight="1" x14ac:dyDescent="0.3">
      <c r="A166" s="16" t="s">
        <v>34</v>
      </c>
      <c r="B166" s="49">
        <v>802</v>
      </c>
      <c r="C166" s="50" t="s">
        <v>4</v>
      </c>
      <c r="D166" s="50" t="s">
        <v>20</v>
      </c>
      <c r="E166" s="50" t="s">
        <v>7</v>
      </c>
      <c r="F166" s="50" t="s">
        <v>2</v>
      </c>
      <c r="G166" s="50" t="s">
        <v>7</v>
      </c>
      <c r="H166" s="50" t="s">
        <v>6</v>
      </c>
      <c r="I166" s="50" t="s">
        <v>5</v>
      </c>
      <c r="J166" s="51">
        <f t="shared" si="17"/>
        <v>1261000</v>
      </c>
      <c r="K166" s="51">
        <f t="shared" si="17"/>
        <v>210166.66</v>
      </c>
      <c r="L166" s="102">
        <f t="shared" si="14"/>
        <v>16.666666137985725</v>
      </c>
    </row>
    <row r="167" spans="1:12" ht="24" customHeight="1" x14ac:dyDescent="0.3">
      <c r="A167" s="16" t="s">
        <v>18</v>
      </c>
      <c r="B167" s="49">
        <v>802</v>
      </c>
      <c r="C167" s="50" t="s">
        <v>4</v>
      </c>
      <c r="D167" s="50" t="s">
        <v>20</v>
      </c>
      <c r="E167" s="50" t="s">
        <v>11</v>
      </c>
      <c r="F167" s="50" t="s">
        <v>2</v>
      </c>
      <c r="G167" s="50" t="s">
        <v>7</v>
      </c>
      <c r="H167" s="50" t="s">
        <v>6</v>
      </c>
      <c r="I167" s="50" t="s">
        <v>5</v>
      </c>
      <c r="J167" s="51">
        <f t="shared" si="17"/>
        <v>1261000</v>
      </c>
      <c r="K167" s="51">
        <f t="shared" si="17"/>
        <v>210166.66</v>
      </c>
      <c r="L167" s="102">
        <f t="shared" si="14"/>
        <v>16.666666137985725</v>
      </c>
    </row>
    <row r="168" spans="1:12" ht="78.75" customHeight="1" x14ac:dyDescent="0.3">
      <c r="A168" s="26" t="s">
        <v>102</v>
      </c>
      <c r="B168" s="49">
        <v>802</v>
      </c>
      <c r="C168" s="50" t="s">
        <v>4</v>
      </c>
      <c r="D168" s="50" t="s">
        <v>20</v>
      </c>
      <c r="E168" s="50" t="s">
        <v>11</v>
      </c>
      <c r="F168" s="50" t="s">
        <v>2</v>
      </c>
      <c r="G168" s="50" t="s">
        <v>4</v>
      </c>
      <c r="H168" s="50" t="s">
        <v>6</v>
      </c>
      <c r="I168" s="50" t="s">
        <v>5</v>
      </c>
      <c r="J168" s="51">
        <f t="shared" si="17"/>
        <v>1261000</v>
      </c>
      <c r="K168" s="51">
        <f t="shared" si="17"/>
        <v>210166.66</v>
      </c>
      <c r="L168" s="102">
        <f t="shared" si="14"/>
        <v>16.666666137985725</v>
      </c>
    </row>
    <row r="169" spans="1:12" ht="96.75" customHeight="1" x14ac:dyDescent="0.3">
      <c r="A169" s="26" t="s">
        <v>158</v>
      </c>
      <c r="B169" s="49">
        <v>802</v>
      </c>
      <c r="C169" s="50" t="s">
        <v>4</v>
      </c>
      <c r="D169" s="50" t="s">
        <v>20</v>
      </c>
      <c r="E169" s="50" t="s">
        <v>11</v>
      </c>
      <c r="F169" s="50" t="s">
        <v>2</v>
      </c>
      <c r="G169" s="50" t="s">
        <v>4</v>
      </c>
      <c r="H169" s="50" t="s">
        <v>159</v>
      </c>
      <c r="I169" s="50" t="s">
        <v>5</v>
      </c>
      <c r="J169" s="51">
        <f t="shared" si="17"/>
        <v>1261000</v>
      </c>
      <c r="K169" s="51">
        <f t="shared" si="17"/>
        <v>210166.66</v>
      </c>
      <c r="L169" s="102">
        <f t="shared" si="14"/>
        <v>16.666666137985725</v>
      </c>
    </row>
    <row r="170" spans="1:12" ht="20.25" customHeight="1" x14ac:dyDescent="0.3">
      <c r="A170" s="20" t="s">
        <v>60</v>
      </c>
      <c r="B170" s="49">
        <v>802</v>
      </c>
      <c r="C170" s="50" t="s">
        <v>4</v>
      </c>
      <c r="D170" s="50" t="s">
        <v>20</v>
      </c>
      <c r="E170" s="50" t="s">
        <v>11</v>
      </c>
      <c r="F170" s="50" t="s">
        <v>2</v>
      </c>
      <c r="G170" s="50" t="s">
        <v>4</v>
      </c>
      <c r="H170" s="50" t="s">
        <v>159</v>
      </c>
      <c r="I170" s="50" t="s">
        <v>59</v>
      </c>
      <c r="J170" s="51">
        <v>1261000</v>
      </c>
      <c r="K170" s="51">
        <v>210166.66</v>
      </c>
      <c r="L170" s="102">
        <f t="shared" si="14"/>
        <v>16.666666137985725</v>
      </c>
    </row>
    <row r="171" spans="1:12" ht="24.75" customHeight="1" x14ac:dyDescent="0.3">
      <c r="A171" s="37" t="s">
        <v>52</v>
      </c>
      <c r="B171" s="44">
        <v>832</v>
      </c>
      <c r="C171" s="50"/>
      <c r="D171" s="50"/>
      <c r="E171" s="50"/>
      <c r="F171" s="50"/>
      <c r="G171" s="50"/>
      <c r="H171" s="50"/>
      <c r="I171" s="50"/>
      <c r="J171" s="48">
        <f t="shared" ref="J171:K174" si="18">J172</f>
        <v>1325864</v>
      </c>
      <c r="K171" s="48">
        <f t="shared" si="18"/>
        <v>305395.03000000003</v>
      </c>
      <c r="L171" s="46">
        <f t="shared" si="14"/>
        <v>23.033661823535446</v>
      </c>
    </row>
    <row r="172" spans="1:12" s="35" customFormat="1" x14ac:dyDescent="0.3">
      <c r="A172" s="37" t="s">
        <v>49</v>
      </c>
      <c r="B172" s="44">
        <v>832</v>
      </c>
      <c r="C172" s="47" t="s">
        <v>1</v>
      </c>
      <c r="D172" s="47" t="s">
        <v>7</v>
      </c>
      <c r="E172" s="47" t="s">
        <v>7</v>
      </c>
      <c r="F172" s="47" t="s">
        <v>2</v>
      </c>
      <c r="G172" s="47" t="s">
        <v>7</v>
      </c>
      <c r="H172" s="47" t="s">
        <v>6</v>
      </c>
      <c r="I172" s="47" t="s">
        <v>5</v>
      </c>
      <c r="J172" s="48">
        <f t="shared" si="18"/>
        <v>1325864</v>
      </c>
      <c r="K172" s="48">
        <f t="shared" si="18"/>
        <v>305395.03000000003</v>
      </c>
      <c r="L172" s="46">
        <f t="shared" si="14"/>
        <v>23.033661823535446</v>
      </c>
    </row>
    <row r="173" spans="1:12" ht="54" x14ac:dyDescent="0.3">
      <c r="A173" s="13" t="s">
        <v>51</v>
      </c>
      <c r="B173" s="49">
        <v>832</v>
      </c>
      <c r="C173" s="50" t="s">
        <v>1</v>
      </c>
      <c r="D173" s="50" t="s">
        <v>42</v>
      </c>
      <c r="E173" s="50" t="s">
        <v>7</v>
      </c>
      <c r="F173" s="50" t="s">
        <v>2</v>
      </c>
      <c r="G173" s="50" t="s">
        <v>7</v>
      </c>
      <c r="H173" s="50" t="s">
        <v>6</v>
      </c>
      <c r="I173" s="50" t="s">
        <v>5</v>
      </c>
      <c r="J173" s="51">
        <f t="shared" si="18"/>
        <v>1325864</v>
      </c>
      <c r="K173" s="51">
        <f t="shared" si="18"/>
        <v>305395.03000000003</v>
      </c>
      <c r="L173" s="102">
        <f t="shared" si="14"/>
        <v>23.033661823535446</v>
      </c>
    </row>
    <row r="174" spans="1:12" ht="18" x14ac:dyDescent="0.3">
      <c r="A174" s="13" t="s">
        <v>18</v>
      </c>
      <c r="B174" s="49">
        <v>832</v>
      </c>
      <c r="C174" s="50" t="s">
        <v>1</v>
      </c>
      <c r="D174" s="50" t="s">
        <v>42</v>
      </c>
      <c r="E174" s="50" t="s">
        <v>11</v>
      </c>
      <c r="F174" s="50" t="s">
        <v>2</v>
      </c>
      <c r="G174" s="50" t="s">
        <v>7</v>
      </c>
      <c r="H174" s="50" t="s">
        <v>6</v>
      </c>
      <c r="I174" s="50" t="s">
        <v>5</v>
      </c>
      <c r="J174" s="51">
        <f t="shared" si="18"/>
        <v>1325864</v>
      </c>
      <c r="K174" s="51">
        <f t="shared" si="18"/>
        <v>305395.03000000003</v>
      </c>
      <c r="L174" s="102">
        <f t="shared" si="14"/>
        <v>23.033661823535446</v>
      </c>
    </row>
    <row r="175" spans="1:12" ht="18" x14ac:dyDescent="0.3">
      <c r="A175" s="13" t="s">
        <v>17</v>
      </c>
      <c r="B175" s="49">
        <v>832</v>
      </c>
      <c r="C175" s="50" t="s">
        <v>1</v>
      </c>
      <c r="D175" s="50" t="s">
        <v>42</v>
      </c>
      <c r="E175" s="50" t="s">
        <v>11</v>
      </c>
      <c r="F175" s="50" t="s">
        <v>2</v>
      </c>
      <c r="G175" s="50" t="s">
        <v>14</v>
      </c>
      <c r="H175" s="50" t="s">
        <v>6</v>
      </c>
      <c r="I175" s="50" t="s">
        <v>5</v>
      </c>
      <c r="J175" s="51">
        <f>J176+J180</f>
        <v>1325864</v>
      </c>
      <c r="K175" s="51">
        <f>K176+K180</f>
        <v>305395.03000000003</v>
      </c>
      <c r="L175" s="102">
        <f t="shared" si="14"/>
        <v>23.033661823535446</v>
      </c>
    </row>
    <row r="176" spans="1:12" ht="36" x14ac:dyDescent="0.3">
      <c r="A176" s="13" t="s">
        <v>92</v>
      </c>
      <c r="B176" s="49">
        <v>832</v>
      </c>
      <c r="C176" s="50" t="s">
        <v>1</v>
      </c>
      <c r="D176" s="50" t="s">
        <v>42</v>
      </c>
      <c r="E176" s="50" t="s">
        <v>11</v>
      </c>
      <c r="F176" s="50" t="s">
        <v>2</v>
      </c>
      <c r="G176" s="50" t="s">
        <v>14</v>
      </c>
      <c r="H176" s="50" t="s">
        <v>91</v>
      </c>
      <c r="I176" s="50" t="s">
        <v>5</v>
      </c>
      <c r="J176" s="51">
        <f>J177+J178+J179</f>
        <v>484164</v>
      </c>
      <c r="K176" s="51">
        <f>K177+K178+K179</f>
        <v>93186.739999999991</v>
      </c>
      <c r="L176" s="102">
        <f t="shared" si="14"/>
        <v>19.246936988293221</v>
      </c>
    </row>
    <row r="177" spans="1:12" ht="63.75" customHeight="1" x14ac:dyDescent="0.3">
      <c r="A177" s="25" t="s">
        <v>16</v>
      </c>
      <c r="B177" s="49">
        <v>832</v>
      </c>
      <c r="C177" s="50" t="s">
        <v>1</v>
      </c>
      <c r="D177" s="50" t="s">
        <v>42</v>
      </c>
      <c r="E177" s="50" t="s">
        <v>11</v>
      </c>
      <c r="F177" s="50" t="s">
        <v>2</v>
      </c>
      <c r="G177" s="50" t="s">
        <v>14</v>
      </c>
      <c r="H177" s="50" t="s">
        <v>91</v>
      </c>
      <c r="I177" s="50" t="s">
        <v>15</v>
      </c>
      <c r="J177" s="51">
        <v>367164</v>
      </c>
      <c r="K177" s="51">
        <v>79744.899999999994</v>
      </c>
      <c r="L177" s="102">
        <f t="shared" si="14"/>
        <v>21.719150025601635</v>
      </c>
    </row>
    <row r="178" spans="1:12" ht="36" x14ac:dyDescent="0.3">
      <c r="A178" s="19" t="s">
        <v>25</v>
      </c>
      <c r="B178" s="49">
        <v>832</v>
      </c>
      <c r="C178" s="50" t="s">
        <v>1</v>
      </c>
      <c r="D178" s="50" t="s">
        <v>42</v>
      </c>
      <c r="E178" s="50" t="s">
        <v>11</v>
      </c>
      <c r="F178" s="50" t="s">
        <v>2</v>
      </c>
      <c r="G178" s="50" t="s">
        <v>14</v>
      </c>
      <c r="H178" s="50" t="s">
        <v>91</v>
      </c>
      <c r="I178" s="50" t="s">
        <v>0</v>
      </c>
      <c r="J178" s="51">
        <v>116000</v>
      </c>
      <c r="K178" s="51">
        <v>13441.84</v>
      </c>
      <c r="L178" s="102">
        <f t="shared" si="14"/>
        <v>11.587793103448275</v>
      </c>
    </row>
    <row r="179" spans="1:12" ht="18" x14ac:dyDescent="0.3">
      <c r="A179" s="25" t="s">
        <v>12</v>
      </c>
      <c r="B179" s="49">
        <v>832</v>
      </c>
      <c r="C179" s="50" t="s">
        <v>1</v>
      </c>
      <c r="D179" s="50" t="s">
        <v>42</v>
      </c>
      <c r="E179" s="50" t="s">
        <v>11</v>
      </c>
      <c r="F179" s="50" t="s">
        <v>2</v>
      </c>
      <c r="G179" s="50" t="s">
        <v>14</v>
      </c>
      <c r="H179" s="50" t="s">
        <v>91</v>
      </c>
      <c r="I179" s="50" t="s">
        <v>9</v>
      </c>
      <c r="J179" s="51">
        <v>1000</v>
      </c>
      <c r="K179" s="51">
        <v>0</v>
      </c>
      <c r="L179" s="102">
        <f t="shared" si="14"/>
        <v>0</v>
      </c>
    </row>
    <row r="180" spans="1:12" ht="18" x14ac:dyDescent="0.3">
      <c r="A180" s="25" t="s">
        <v>50</v>
      </c>
      <c r="B180" s="49">
        <v>832</v>
      </c>
      <c r="C180" s="50" t="s">
        <v>1</v>
      </c>
      <c r="D180" s="50" t="s">
        <v>42</v>
      </c>
      <c r="E180" s="50" t="s">
        <v>11</v>
      </c>
      <c r="F180" s="50" t="s">
        <v>2</v>
      </c>
      <c r="G180" s="50" t="s">
        <v>14</v>
      </c>
      <c r="H180" s="50" t="s">
        <v>55</v>
      </c>
      <c r="I180" s="50" t="s">
        <v>5</v>
      </c>
      <c r="J180" s="51">
        <f>J181</f>
        <v>841700</v>
      </c>
      <c r="K180" s="51">
        <f>K181</f>
        <v>212208.29</v>
      </c>
      <c r="L180" s="102">
        <f t="shared" si="14"/>
        <v>25.211867648805992</v>
      </c>
    </row>
    <row r="181" spans="1:12" ht="64.5" customHeight="1" x14ac:dyDescent="0.3">
      <c r="A181" s="25" t="s">
        <v>16</v>
      </c>
      <c r="B181" s="49">
        <v>832</v>
      </c>
      <c r="C181" s="50" t="s">
        <v>1</v>
      </c>
      <c r="D181" s="50" t="s">
        <v>42</v>
      </c>
      <c r="E181" s="50" t="s">
        <v>11</v>
      </c>
      <c r="F181" s="50" t="s">
        <v>2</v>
      </c>
      <c r="G181" s="50" t="s">
        <v>14</v>
      </c>
      <c r="H181" s="50" t="s">
        <v>55</v>
      </c>
      <c r="I181" s="50" t="s">
        <v>15</v>
      </c>
      <c r="J181" s="51">
        <v>841700</v>
      </c>
      <c r="K181" s="51">
        <v>212208.29</v>
      </c>
      <c r="L181" s="102">
        <f t="shared" si="14"/>
        <v>25.211867648805992</v>
      </c>
    </row>
    <row r="182" spans="1:12" ht="64.5" customHeight="1" x14ac:dyDescent="0.35">
      <c r="A182" s="88" t="s">
        <v>162</v>
      </c>
      <c r="B182" s="85"/>
      <c r="C182" s="86"/>
      <c r="D182" s="86"/>
      <c r="E182" s="86"/>
      <c r="F182" s="86"/>
      <c r="G182" s="86"/>
      <c r="H182" s="86"/>
      <c r="I182" s="86"/>
      <c r="J182" s="87"/>
      <c r="K182" s="87"/>
      <c r="L182" s="87"/>
    </row>
  </sheetData>
  <autoFilter ref="A7:J182"/>
  <mergeCells count="12">
    <mergeCell ref="A1:L1"/>
    <mergeCell ref="A3:J3"/>
    <mergeCell ref="J5:J7"/>
    <mergeCell ref="I6:I7"/>
    <mergeCell ref="B6:B7"/>
    <mergeCell ref="C6:C7"/>
    <mergeCell ref="K5:K7"/>
    <mergeCell ref="L5:L7"/>
    <mergeCell ref="D6:D7"/>
    <mergeCell ref="A5:A7"/>
    <mergeCell ref="B5:I5"/>
    <mergeCell ref="E6:H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view="pageBreakPreview" zoomScale="66" zoomScaleNormal="85" zoomScaleSheetLayoutView="66" workbookViewId="0">
      <selection activeCell="D14" sqref="D14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18.33203125" style="1" customWidth="1"/>
    <col min="5" max="5" width="18" style="3" customWidth="1"/>
    <col min="6" max="16384" width="9.109375" style="3"/>
  </cols>
  <sheetData>
    <row r="1" spans="1:6" ht="22.5" customHeight="1" x14ac:dyDescent="0.25">
      <c r="A1" s="128"/>
      <c r="B1" s="128"/>
      <c r="C1" s="128"/>
      <c r="D1" s="128"/>
      <c r="E1" s="128"/>
      <c r="F1" s="128"/>
    </row>
    <row r="2" spans="1:6" ht="15" customHeight="1" x14ac:dyDescent="0.25">
      <c r="A2" s="60"/>
      <c r="B2" s="61"/>
      <c r="C2" s="61"/>
      <c r="D2" s="61"/>
    </row>
    <row r="3" spans="1:6" ht="41.25" customHeight="1" x14ac:dyDescent="0.3">
      <c r="A3" s="129" t="s">
        <v>183</v>
      </c>
      <c r="B3" s="129"/>
      <c r="C3" s="129"/>
      <c r="D3" s="129"/>
    </row>
    <row r="4" spans="1:6" ht="34.5" hidden="1" customHeight="1" x14ac:dyDescent="0.3">
      <c r="A4" s="62"/>
      <c r="B4" s="63"/>
      <c r="C4" s="63"/>
      <c r="D4" s="64"/>
    </row>
    <row r="5" spans="1:6" ht="34.5" hidden="1" customHeight="1" x14ac:dyDescent="0.3">
      <c r="A5" s="62"/>
      <c r="B5" s="63"/>
      <c r="C5" s="63"/>
      <c r="D5" s="64"/>
    </row>
    <row r="6" spans="1:6" ht="42.75" hidden="1" customHeight="1" x14ac:dyDescent="0.25">
      <c r="A6" s="62"/>
      <c r="B6" s="65"/>
      <c r="C6" s="65"/>
      <c r="D6" s="65"/>
    </row>
    <row r="7" spans="1:6" ht="15.75" customHeight="1" x14ac:dyDescent="0.25">
      <c r="A7" s="62"/>
      <c r="B7" s="65"/>
      <c r="C7" s="65"/>
      <c r="D7" s="65"/>
    </row>
    <row r="8" spans="1:6" ht="24" customHeight="1" x14ac:dyDescent="0.25">
      <c r="A8" s="66"/>
      <c r="B8" s="61"/>
      <c r="C8" s="61"/>
      <c r="D8" s="67"/>
      <c r="F8" s="67" t="s">
        <v>98</v>
      </c>
    </row>
    <row r="9" spans="1:6" ht="28.5" customHeight="1" x14ac:dyDescent="0.25">
      <c r="A9" s="130" t="s">
        <v>87</v>
      </c>
      <c r="B9" s="133" t="s">
        <v>85</v>
      </c>
      <c r="C9" s="133" t="s">
        <v>84</v>
      </c>
      <c r="D9" s="131" t="s">
        <v>186</v>
      </c>
      <c r="E9" s="124" t="s">
        <v>187</v>
      </c>
      <c r="F9" s="126" t="s">
        <v>182</v>
      </c>
    </row>
    <row r="10" spans="1:6" ht="93.75" customHeight="1" x14ac:dyDescent="0.25">
      <c r="A10" s="130"/>
      <c r="B10" s="133"/>
      <c r="C10" s="133"/>
      <c r="D10" s="132"/>
      <c r="E10" s="125"/>
      <c r="F10" s="127"/>
    </row>
    <row r="11" spans="1:6" ht="18" x14ac:dyDescent="0.25">
      <c r="A11" s="68" t="s">
        <v>77</v>
      </c>
      <c r="B11" s="103"/>
      <c r="C11" s="103"/>
      <c r="D11" s="104">
        <f>D12+D20+D22+D24+D29+D35+D37+D39+D41+D33</f>
        <v>41930520</v>
      </c>
      <c r="E11" s="104">
        <f>E12+E20+E22+E24+E29+E35+E37+E39+E41+E33</f>
        <v>8394585.1199999992</v>
      </c>
      <c r="F11" s="105">
        <f>E11/D11*100</f>
        <v>20.020226603438257</v>
      </c>
    </row>
    <row r="12" spans="1:6" s="2" customFormat="1" ht="27.6" x14ac:dyDescent="0.45">
      <c r="A12" s="69" t="s">
        <v>49</v>
      </c>
      <c r="B12" s="70" t="s">
        <v>1</v>
      </c>
      <c r="C12" s="70" t="s">
        <v>7</v>
      </c>
      <c r="D12" s="71">
        <f>SUM(D13:D19)</f>
        <v>11557127.529999999</v>
      </c>
      <c r="E12" s="71">
        <f>SUM(E13:E19)</f>
        <v>1926077.52</v>
      </c>
      <c r="F12" s="105">
        <f t="shared" ref="F12:F42" si="0">E12/D12*100</f>
        <v>16.665711397579429</v>
      </c>
    </row>
    <row r="13" spans="1:6" s="2" customFormat="1" ht="36" x14ac:dyDescent="0.45">
      <c r="A13" s="72" t="s">
        <v>76</v>
      </c>
      <c r="B13" s="73" t="s">
        <v>1</v>
      </c>
      <c r="C13" s="73" t="s">
        <v>20</v>
      </c>
      <c r="D13" s="74">
        <f>'Приложение 2'!J11</f>
        <v>1023000</v>
      </c>
      <c r="E13" s="74">
        <f>'Приложение 2'!K11</f>
        <v>257023.14</v>
      </c>
      <c r="F13" s="105">
        <f t="shared" si="0"/>
        <v>25.124451612903226</v>
      </c>
    </row>
    <row r="14" spans="1:6" s="2" customFormat="1" ht="36" x14ac:dyDescent="0.45">
      <c r="A14" s="72" t="s">
        <v>51</v>
      </c>
      <c r="B14" s="73" t="s">
        <v>1</v>
      </c>
      <c r="C14" s="73" t="s">
        <v>42</v>
      </c>
      <c r="D14" s="74">
        <f>'Приложение 2'!J173</f>
        <v>1325864</v>
      </c>
      <c r="E14" s="74">
        <f>'Приложение 2'!K173</f>
        <v>305395.03000000003</v>
      </c>
      <c r="F14" s="105">
        <f t="shared" si="0"/>
        <v>23.033661823535446</v>
      </c>
    </row>
    <row r="15" spans="1:6" s="2" customFormat="1" ht="36" x14ac:dyDescent="0.45">
      <c r="A15" s="72" t="s">
        <v>73</v>
      </c>
      <c r="B15" s="73" t="s">
        <v>1</v>
      </c>
      <c r="C15" s="73" t="s">
        <v>14</v>
      </c>
      <c r="D15" s="74">
        <f>'Приложение 2'!J16</f>
        <v>7878263.5299999993</v>
      </c>
      <c r="E15" s="74">
        <f>'Приложение 2'!K16</f>
        <v>1298769.3500000001</v>
      </c>
      <c r="F15" s="105">
        <f t="shared" si="0"/>
        <v>16.485477352393161</v>
      </c>
    </row>
    <row r="16" spans="1:6" s="2" customFormat="1" ht="36" x14ac:dyDescent="0.45">
      <c r="A16" s="39" t="s">
        <v>145</v>
      </c>
      <c r="B16" s="73" t="s">
        <v>1</v>
      </c>
      <c r="C16" s="73" t="s">
        <v>35</v>
      </c>
      <c r="D16" s="74">
        <f>'Приложение 2'!J29</f>
        <v>315000</v>
      </c>
      <c r="E16" s="74">
        <f>'Приложение 2'!K29</f>
        <v>52500</v>
      </c>
      <c r="F16" s="105">
        <f t="shared" si="0"/>
        <v>16.666666666666664</v>
      </c>
    </row>
    <row r="17" spans="1:6" s="2" customFormat="1" ht="27.6" x14ac:dyDescent="0.45">
      <c r="A17" s="96" t="s">
        <v>167</v>
      </c>
      <c r="B17" s="73" t="s">
        <v>1</v>
      </c>
      <c r="C17" s="73" t="s">
        <v>40</v>
      </c>
      <c r="D17" s="74">
        <f>'Приложение 2'!J34</f>
        <v>15000</v>
      </c>
      <c r="E17" s="74">
        <f>'Приложение 2'!K34</f>
        <v>0</v>
      </c>
      <c r="F17" s="105">
        <f t="shared" si="0"/>
        <v>0</v>
      </c>
    </row>
    <row r="18" spans="1:6" s="2" customFormat="1" ht="27.6" x14ac:dyDescent="0.45">
      <c r="A18" s="72" t="s">
        <v>72</v>
      </c>
      <c r="B18" s="73" t="s">
        <v>1</v>
      </c>
      <c r="C18" s="73" t="s">
        <v>4</v>
      </c>
      <c r="D18" s="74">
        <f>'Приложение 2'!J39</f>
        <v>250000</v>
      </c>
      <c r="E18" s="74">
        <f>'Приложение 2'!K39</f>
        <v>0</v>
      </c>
      <c r="F18" s="105">
        <f t="shared" si="0"/>
        <v>0</v>
      </c>
    </row>
    <row r="19" spans="1:6" s="2" customFormat="1" ht="27.6" x14ac:dyDescent="0.45">
      <c r="A19" s="13" t="s">
        <v>48</v>
      </c>
      <c r="B19" s="73" t="s">
        <v>1</v>
      </c>
      <c r="C19" s="73" t="s">
        <v>45</v>
      </c>
      <c r="D19" s="74">
        <f>'Приложение 2'!J44</f>
        <v>750000</v>
      </c>
      <c r="E19" s="74">
        <f>'Приложение 2'!K44</f>
        <v>12390</v>
      </c>
      <c r="F19" s="105">
        <f t="shared" si="0"/>
        <v>1.6519999999999999</v>
      </c>
    </row>
    <row r="20" spans="1:6" s="2" customFormat="1" ht="27.6" x14ac:dyDescent="0.45">
      <c r="A20" s="75" t="s">
        <v>65</v>
      </c>
      <c r="B20" s="70" t="s">
        <v>20</v>
      </c>
      <c r="C20" s="70" t="s">
        <v>7</v>
      </c>
      <c r="D20" s="71">
        <f>D21</f>
        <v>755920</v>
      </c>
      <c r="E20" s="71">
        <f>E21</f>
        <v>146579.01999999999</v>
      </c>
      <c r="F20" s="105">
        <f t="shared" si="0"/>
        <v>19.390811196952058</v>
      </c>
    </row>
    <row r="21" spans="1:6" s="2" customFormat="1" ht="27.6" x14ac:dyDescent="0.45">
      <c r="A21" s="76" t="s">
        <v>64</v>
      </c>
      <c r="B21" s="73" t="s">
        <v>20</v>
      </c>
      <c r="C21" s="73" t="s">
        <v>42</v>
      </c>
      <c r="D21" s="74">
        <f>'Приложение 2'!J50</f>
        <v>755920</v>
      </c>
      <c r="E21" s="74">
        <f>'Приложение 2'!K50</f>
        <v>146579.01999999999</v>
      </c>
      <c r="F21" s="105">
        <f t="shared" si="0"/>
        <v>19.390811196952058</v>
      </c>
    </row>
    <row r="22" spans="1:6" s="2" customFormat="1" ht="27.6" x14ac:dyDescent="0.45">
      <c r="A22" s="69" t="s">
        <v>69</v>
      </c>
      <c r="B22" s="70" t="s">
        <v>42</v>
      </c>
      <c r="C22" s="70" t="s">
        <v>7</v>
      </c>
      <c r="D22" s="71">
        <f>D23</f>
        <v>923000</v>
      </c>
      <c r="E22" s="71">
        <f>E23</f>
        <v>90087.92</v>
      </c>
      <c r="F22" s="105">
        <f t="shared" si="0"/>
        <v>9.7603380281690129</v>
      </c>
    </row>
    <row r="23" spans="1:6" s="2" customFormat="1" ht="36" x14ac:dyDescent="0.45">
      <c r="A23" s="72" t="s">
        <v>68</v>
      </c>
      <c r="B23" s="73" t="s">
        <v>42</v>
      </c>
      <c r="C23" s="73" t="s">
        <v>24</v>
      </c>
      <c r="D23" s="74">
        <f>'Приложение 2'!J57</f>
        <v>923000</v>
      </c>
      <c r="E23" s="74">
        <f>'Приложение 2'!K57</f>
        <v>90087.92</v>
      </c>
      <c r="F23" s="105">
        <f t="shared" si="0"/>
        <v>9.7603380281690129</v>
      </c>
    </row>
    <row r="24" spans="1:6" s="2" customFormat="1" ht="27.6" x14ac:dyDescent="0.45">
      <c r="A24" s="69" t="s">
        <v>33</v>
      </c>
      <c r="B24" s="70" t="s">
        <v>14</v>
      </c>
      <c r="C24" s="70" t="s">
        <v>7</v>
      </c>
      <c r="D24" s="71">
        <f>+D26+D27+D28+D25</f>
        <v>8958389.4699999988</v>
      </c>
      <c r="E24" s="71">
        <f>+E26+E27+E28+E25</f>
        <v>1798073.74</v>
      </c>
      <c r="F24" s="105">
        <f t="shared" si="0"/>
        <v>20.071395042841335</v>
      </c>
    </row>
    <row r="25" spans="1:6" s="2" customFormat="1" ht="27.6" x14ac:dyDescent="0.45">
      <c r="A25" s="72" t="s">
        <v>103</v>
      </c>
      <c r="B25" s="73" t="s">
        <v>14</v>
      </c>
      <c r="C25" s="73" t="s">
        <v>35</v>
      </c>
      <c r="D25" s="74">
        <f>'Приложение 2'!J67</f>
        <v>479290</v>
      </c>
      <c r="E25" s="74">
        <f>'Приложение 2'!K67</f>
        <v>0</v>
      </c>
      <c r="F25" s="105">
        <f t="shared" si="0"/>
        <v>0</v>
      </c>
    </row>
    <row r="26" spans="1:6" s="2" customFormat="1" ht="27.6" x14ac:dyDescent="0.45">
      <c r="A26" s="72" t="s">
        <v>32</v>
      </c>
      <c r="B26" s="73" t="s">
        <v>14</v>
      </c>
      <c r="C26" s="73" t="s">
        <v>30</v>
      </c>
      <c r="D26" s="74">
        <f>'Приложение 2'!J72</f>
        <v>1960000</v>
      </c>
      <c r="E26" s="74">
        <f>'Приложение 2'!K72</f>
        <v>165628</v>
      </c>
      <c r="F26" s="105">
        <f t="shared" si="0"/>
        <v>8.4504081632653065</v>
      </c>
    </row>
    <row r="27" spans="1:6" s="2" customFormat="1" ht="27.6" x14ac:dyDescent="0.45">
      <c r="A27" s="72" t="s">
        <v>27</v>
      </c>
      <c r="B27" s="73" t="s">
        <v>14</v>
      </c>
      <c r="C27" s="73" t="s">
        <v>24</v>
      </c>
      <c r="D27" s="74">
        <f>'Приложение 2'!J77</f>
        <v>6249099.4699999997</v>
      </c>
      <c r="E27" s="74">
        <f>'Приложение 2'!K77</f>
        <v>1632445.74</v>
      </c>
      <c r="F27" s="105">
        <f t="shared" si="0"/>
        <v>26.122895752209878</v>
      </c>
    </row>
    <row r="28" spans="1:6" s="2" customFormat="1" ht="27.6" x14ac:dyDescent="0.45">
      <c r="A28" s="76" t="s">
        <v>66</v>
      </c>
      <c r="B28" s="73" t="s">
        <v>14</v>
      </c>
      <c r="C28" s="73" t="s">
        <v>61</v>
      </c>
      <c r="D28" s="74">
        <f>'Приложение 2'!J87</f>
        <v>270000</v>
      </c>
      <c r="E28" s="74">
        <f>'Приложение 2'!K87</f>
        <v>0</v>
      </c>
      <c r="F28" s="105">
        <f t="shared" si="0"/>
        <v>0</v>
      </c>
    </row>
    <row r="29" spans="1:6" s="2" customFormat="1" ht="27.6" x14ac:dyDescent="0.45">
      <c r="A29" s="69" t="s">
        <v>22</v>
      </c>
      <c r="B29" s="70" t="s">
        <v>3</v>
      </c>
      <c r="C29" s="70" t="s">
        <v>7</v>
      </c>
      <c r="D29" s="71">
        <f>D31+D32+D30</f>
        <v>14509577</v>
      </c>
      <c r="E29" s="71">
        <f>E31+E32+E30</f>
        <v>3489666.16</v>
      </c>
      <c r="F29" s="105">
        <f t="shared" si="0"/>
        <v>24.050778048181556</v>
      </c>
    </row>
    <row r="30" spans="1:6" s="2" customFormat="1" ht="27.6" x14ac:dyDescent="0.45">
      <c r="A30" s="72" t="s">
        <v>114</v>
      </c>
      <c r="B30" s="70" t="s">
        <v>3</v>
      </c>
      <c r="C30" s="70" t="s">
        <v>1</v>
      </c>
      <c r="D30" s="71">
        <f>'Приложение 2'!J99</f>
        <v>320000</v>
      </c>
      <c r="E30" s="71">
        <f>'Приложение 2'!K99</f>
        <v>40442.5</v>
      </c>
      <c r="F30" s="105">
        <f t="shared" si="0"/>
        <v>12.63828125</v>
      </c>
    </row>
    <row r="31" spans="1:6" s="2" customFormat="1" ht="27.6" x14ac:dyDescent="0.45">
      <c r="A31" s="76" t="s">
        <v>21</v>
      </c>
      <c r="B31" s="73" t="s">
        <v>3</v>
      </c>
      <c r="C31" s="73" t="s">
        <v>20</v>
      </c>
      <c r="D31" s="74">
        <f>'Приложение 2'!J106</f>
        <v>6400994.7199999997</v>
      </c>
      <c r="E31" s="74">
        <f>'Приложение 2'!K106</f>
        <v>1934741.7</v>
      </c>
      <c r="F31" s="105">
        <f t="shared" si="0"/>
        <v>30.225641242209928</v>
      </c>
    </row>
    <row r="32" spans="1:6" s="2" customFormat="1" ht="27.6" x14ac:dyDescent="0.45">
      <c r="A32" s="76" t="s">
        <v>19</v>
      </c>
      <c r="B32" s="73" t="s">
        <v>3</v>
      </c>
      <c r="C32" s="73" t="s">
        <v>42</v>
      </c>
      <c r="D32" s="74">
        <f>'Приложение 2'!J116</f>
        <v>7788582.2800000003</v>
      </c>
      <c r="E32" s="74">
        <f>'Приложение 2'!K116</f>
        <v>1514481.96</v>
      </c>
      <c r="F32" s="105">
        <f t="shared" si="0"/>
        <v>19.444899027246329</v>
      </c>
    </row>
    <row r="33" spans="1:6" s="2" customFormat="1" ht="27.6" x14ac:dyDescent="0.45">
      <c r="A33" s="41" t="s">
        <v>178</v>
      </c>
      <c r="B33" s="70" t="s">
        <v>35</v>
      </c>
      <c r="C33" s="70" t="s">
        <v>7</v>
      </c>
      <c r="D33" s="71">
        <f>D34</f>
        <v>50000</v>
      </c>
      <c r="E33" s="71">
        <f>E34</f>
        <v>0</v>
      </c>
      <c r="F33" s="105">
        <f t="shared" si="0"/>
        <v>0</v>
      </c>
    </row>
    <row r="34" spans="1:6" s="2" customFormat="1" ht="27.6" x14ac:dyDescent="0.45">
      <c r="A34" s="20" t="s">
        <v>179</v>
      </c>
      <c r="B34" s="73" t="s">
        <v>35</v>
      </c>
      <c r="C34" s="73" t="s">
        <v>3</v>
      </c>
      <c r="D34" s="74">
        <f>'Приложение 2'!J133</f>
        <v>50000</v>
      </c>
      <c r="E34" s="74">
        <f>'Приложение 2'!K133</f>
        <v>0</v>
      </c>
      <c r="F34" s="105">
        <f t="shared" si="0"/>
        <v>0</v>
      </c>
    </row>
    <row r="35" spans="1:6" s="2" customFormat="1" ht="27.6" x14ac:dyDescent="0.45">
      <c r="A35" s="69" t="s">
        <v>56</v>
      </c>
      <c r="B35" s="70" t="s">
        <v>40</v>
      </c>
      <c r="C35" s="70" t="s">
        <v>7</v>
      </c>
      <c r="D35" s="71">
        <f>D36</f>
        <v>50000</v>
      </c>
      <c r="E35" s="71">
        <f>E36</f>
        <v>0</v>
      </c>
      <c r="F35" s="105">
        <f t="shared" si="0"/>
        <v>0</v>
      </c>
    </row>
    <row r="36" spans="1:6" s="2" customFormat="1" ht="27.6" x14ac:dyDescent="0.45">
      <c r="A36" s="76" t="s">
        <v>57</v>
      </c>
      <c r="B36" s="73" t="s">
        <v>40</v>
      </c>
      <c r="C36" s="73" t="s">
        <v>40</v>
      </c>
      <c r="D36" s="74">
        <f>'Приложение 2'!J138</f>
        <v>50000</v>
      </c>
      <c r="E36" s="74">
        <f>'Приложение 2'!K138</f>
        <v>0</v>
      </c>
      <c r="F36" s="105">
        <f t="shared" si="0"/>
        <v>0</v>
      </c>
    </row>
    <row r="37" spans="1:6" s="2" customFormat="1" ht="27.6" x14ac:dyDescent="0.45">
      <c r="A37" s="69" t="s">
        <v>88</v>
      </c>
      <c r="B37" s="70" t="s">
        <v>30</v>
      </c>
      <c r="C37" s="70" t="s">
        <v>7</v>
      </c>
      <c r="D37" s="71">
        <f>D38</f>
        <v>2484906</v>
      </c>
      <c r="E37" s="71">
        <f>E38</f>
        <v>414151</v>
      </c>
      <c r="F37" s="105">
        <f t="shared" si="0"/>
        <v>16.666666666666664</v>
      </c>
    </row>
    <row r="38" spans="1:6" s="2" customFormat="1" ht="27.6" x14ac:dyDescent="0.45">
      <c r="A38" s="72" t="s">
        <v>58</v>
      </c>
      <c r="B38" s="73" t="s">
        <v>30</v>
      </c>
      <c r="C38" s="73" t="s">
        <v>1</v>
      </c>
      <c r="D38" s="74">
        <f>'Приложение 2'!J145</f>
        <v>2484906</v>
      </c>
      <c r="E38" s="74">
        <f>'Приложение 2'!K145</f>
        <v>414151</v>
      </c>
      <c r="F38" s="105">
        <f t="shared" si="0"/>
        <v>16.666666666666664</v>
      </c>
    </row>
    <row r="39" spans="1:6" s="2" customFormat="1" ht="27.6" x14ac:dyDescent="0.45">
      <c r="A39" s="69" t="s">
        <v>44</v>
      </c>
      <c r="B39" s="70">
        <v>10</v>
      </c>
      <c r="C39" s="70" t="s">
        <v>7</v>
      </c>
      <c r="D39" s="71">
        <f>D40</f>
        <v>1380600</v>
      </c>
      <c r="E39" s="71">
        <f>E40</f>
        <v>319783.09999999998</v>
      </c>
      <c r="F39" s="105">
        <f t="shared" si="0"/>
        <v>23.162617702448209</v>
      </c>
    </row>
    <row r="40" spans="1:6" s="2" customFormat="1" ht="27.6" x14ac:dyDescent="0.45">
      <c r="A40" s="72" t="s">
        <v>43</v>
      </c>
      <c r="B40" s="73" t="s">
        <v>36</v>
      </c>
      <c r="C40" s="73" t="s">
        <v>42</v>
      </c>
      <c r="D40" s="74">
        <f>'Приложение 2'!J152</f>
        <v>1380600</v>
      </c>
      <c r="E40" s="74">
        <f>'Приложение 2'!K152</f>
        <v>319783.09999999998</v>
      </c>
      <c r="F40" s="105">
        <f t="shared" si="0"/>
        <v>23.162617702448209</v>
      </c>
    </row>
    <row r="41" spans="1:6" s="2" customFormat="1" ht="27.6" x14ac:dyDescent="0.45">
      <c r="A41" s="69" t="s">
        <v>8</v>
      </c>
      <c r="B41" s="70" t="s">
        <v>4</v>
      </c>
      <c r="C41" s="70" t="s">
        <v>7</v>
      </c>
      <c r="D41" s="71">
        <f>D42</f>
        <v>1261000</v>
      </c>
      <c r="E41" s="71">
        <f>E42</f>
        <v>210166.66</v>
      </c>
      <c r="F41" s="105">
        <f t="shared" si="0"/>
        <v>16.666666137985725</v>
      </c>
    </row>
    <row r="42" spans="1:6" s="2" customFormat="1" ht="29.25" customHeight="1" x14ac:dyDescent="0.45">
      <c r="A42" s="72" t="s">
        <v>34</v>
      </c>
      <c r="B42" s="73" t="s">
        <v>4</v>
      </c>
      <c r="C42" s="73" t="s">
        <v>20</v>
      </c>
      <c r="D42" s="74">
        <f>'Приложение 2'!J166</f>
        <v>1261000</v>
      </c>
      <c r="E42" s="74">
        <f>'Приложение 2'!K166</f>
        <v>210166.66</v>
      </c>
      <c r="F42" s="105">
        <f t="shared" si="0"/>
        <v>16.666666137985725</v>
      </c>
    </row>
    <row r="43" spans="1:6" s="2" customFormat="1" ht="29.25" customHeight="1" x14ac:dyDescent="0.45">
      <c r="A43" s="77"/>
      <c r="B43" s="78"/>
      <c r="C43" s="78"/>
      <c r="D43" s="79"/>
    </row>
    <row r="44" spans="1:6" s="2" customFormat="1" ht="29.25" customHeight="1" x14ac:dyDescent="0.45">
      <c r="A44" s="77" t="s">
        <v>160</v>
      </c>
      <c r="B44" s="78"/>
      <c r="C44" s="78"/>
      <c r="D44" s="79"/>
    </row>
  </sheetData>
  <autoFilter ref="A10:D42"/>
  <mergeCells count="8">
    <mergeCell ref="E9:E10"/>
    <mergeCell ref="F9:F10"/>
    <mergeCell ref="A1:F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1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3" sqref="J33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3</vt:lpstr>
      <vt:lpstr>Приложение 2</vt:lpstr>
      <vt:lpstr>Приложение 4</vt:lpstr>
      <vt:lpstr>Лист2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2017-06-28T03:36:56Z</cp:lastPrinted>
  <dcterms:created xsi:type="dcterms:W3CDTF">2015-12-01T10:00:32Z</dcterms:created>
  <dcterms:modified xsi:type="dcterms:W3CDTF">2017-08-15T05:35:54Z</dcterms:modified>
</cp:coreProperties>
</file>